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6잡동사니\25_09_26 공내역서\통신내역\"/>
    </mc:Choice>
  </mc:AlternateContent>
  <bookViews>
    <workbookView xWindow="0" yWindow="0" windowWidth="21570" windowHeight="9855"/>
  </bookViews>
  <sheets>
    <sheet name="원가계산서" sheetId="10" r:id="rId1"/>
    <sheet name="공종별집계표" sheetId="9" r:id="rId2"/>
    <sheet name="공종별내역서" sheetId="8" r:id="rId3"/>
    <sheet name="공량설정_일위대가" sheetId="3" state="hidden" r:id="rId4"/>
    <sheet name=" 공사설정 " sheetId="2" state="hidden" r:id="rId5"/>
    <sheet name="Sheet1" sheetId="1" state="hidden" r:id="rId6"/>
  </sheets>
  <definedNames>
    <definedName name="_xlnm.Print_Area" localSheetId="2">공종별내역서!$A$1:$M$75</definedName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4" i="3" l="1"/>
  <c r="B102" i="3"/>
  <c r="B100" i="3"/>
  <c r="B98" i="3"/>
  <c r="B96" i="3"/>
  <c r="B93" i="3"/>
  <c r="B90" i="3"/>
  <c r="B88" i="3"/>
  <c r="B86" i="3"/>
  <c r="B84" i="3"/>
  <c r="B82" i="3"/>
  <c r="B80" i="3"/>
  <c r="B79" i="3"/>
  <c r="B77" i="3"/>
  <c r="B75" i="3"/>
  <c r="B73" i="3"/>
  <c r="B70" i="3"/>
  <c r="B67" i="3"/>
  <c r="B64" i="3"/>
  <c r="B59" i="3"/>
  <c r="B55" i="3"/>
  <c r="B51" i="3"/>
  <c r="B48" i="3"/>
  <c r="B46" i="3"/>
  <c r="B44" i="3"/>
  <c r="B42" i="3"/>
  <c r="B40" i="3"/>
  <c r="B38" i="3"/>
  <c r="B36" i="3"/>
  <c r="B34" i="3"/>
  <c r="B32" i="3"/>
  <c r="B30" i="3"/>
  <c r="B28" i="3"/>
  <c r="B25" i="3"/>
  <c r="B23" i="3"/>
  <c r="B21" i="3"/>
  <c r="B19" i="3"/>
  <c r="B17" i="3"/>
  <c r="B14" i="3"/>
  <c r="B12" i="3"/>
  <c r="B10" i="3"/>
  <c r="B8" i="3"/>
  <c r="B6" i="3"/>
  <c r="B4" i="3"/>
</calcChain>
</file>

<file path=xl/sharedStrings.xml><?xml version="1.0" encoding="utf-8"?>
<sst xmlns="http://schemas.openxmlformats.org/spreadsheetml/2006/main" count="608" uniqueCount="428">
  <si>
    <t>공 종 별 집 계 표</t>
  </si>
  <si>
    <t>[ 인천지방세무사회관 신축 통신공사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</si>
  <si>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</si>
  <si>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</si>
  <si>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</si>
  <si>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</si>
  <si>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</si>
  <si>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</si>
  <si>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</si>
  <si>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</si>
  <si>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</si>
  <si>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</si>
  <si>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</si>
  <si>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</si>
  <si>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</si>
  <si>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</si>
  <si>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</si>
  <si>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</si>
  <si>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</si>
  <si>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</si>
  <si>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</si>
  <si>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</si>
  <si>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</si>
  <si>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</si>
  <si>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</si>
  <si>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</si>
  <si>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</si>
  <si>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</si>
  <si>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</si>
  <si>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</si>
  <si>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</si>
  <si>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</si>
  <si>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</si>
  <si>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</si>
  <si>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</si>
  <si>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</si>
  <si>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</si>
  <si>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</si>
  <si>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</si>
  <si>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</si>
  <si>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</si>
  <si>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</si>
  <si>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</si>
  <si>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</si>
  <si>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</si>
  <si>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</si>
  <si>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</si>
  <si>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</si>
  <si>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</si>
  <si>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</si>
  <si>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</si>
  <si>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인천지방세무사회관 신축 통신공사</t>
  </si>
  <si>
    <t/>
  </si>
  <si>
    <t>0101  통신공사</t>
  </si>
  <si>
    <t>010101  정보통신및TV설비공사</t>
  </si>
  <si>
    <t>합성수지제가요전선관-매입</t>
  </si>
  <si>
    <t>하이렉스-CD, 16㎜</t>
  </si>
  <si>
    <t>M</t>
  </si>
  <si>
    <t>5B0E3630E3D2D87FC8DE68A1E1B6A4</t>
  </si>
  <si>
    <t>F</t>
  </si>
  <si>
    <t>하이렉스-CD, 22㎜</t>
  </si>
  <si>
    <t>5B0E3630E3D2D87FC8DE68A1E18964</t>
  </si>
  <si>
    <t>경질비닐PVC전선관-매입</t>
  </si>
  <si>
    <t>HI, 16mm</t>
  </si>
  <si>
    <t>5B0E3630E3D2D87C733BF8D2EB61D4</t>
  </si>
  <si>
    <t>HI, 28mm</t>
  </si>
  <si>
    <t>5B0E3630E3D2D87C733BF8D2EB0F54</t>
  </si>
  <si>
    <t>경질비닐PVC전선관-노출</t>
  </si>
  <si>
    <t>HI, 36mm</t>
  </si>
  <si>
    <t>5B0E3630E3D2D87C7338288EA239D4</t>
  </si>
  <si>
    <t>HI, 70mm</t>
  </si>
  <si>
    <t>5B0E3630E3D2D87C7338288EA2EA74</t>
  </si>
  <si>
    <t>경질비닐전선관용부품</t>
  </si>
  <si>
    <t>경질비닐전선관용부품, 노말밴드, PVC, 28C</t>
  </si>
  <si>
    <t>개</t>
  </si>
  <si>
    <t>경질비닐전선관용부품, 노말밴드, PVC, 36C</t>
  </si>
  <si>
    <t>경질비닐전선관용부품, 노말밴드, PVC, 70C</t>
  </si>
  <si>
    <t>강재전선관용부품</t>
  </si>
  <si>
    <t>강재전선관용부품, 위샤캡, 36C</t>
  </si>
  <si>
    <t>파상형경질폴리에틸렌전선관-지중포설</t>
  </si>
  <si>
    <t>40㎜</t>
  </si>
  <si>
    <t>5B0E3630E3D2D87A46C7F84277E0B4</t>
  </si>
  <si>
    <t>난연 비닐절연접지용전선(F-GV)-관내</t>
  </si>
  <si>
    <t>0.6/1kv, 6㎟</t>
  </si>
  <si>
    <t>5B0E3630E00298C31390E8D7A7FDD4</t>
  </si>
  <si>
    <t>UTP 케이블-1열포설</t>
  </si>
  <si>
    <t>CAT 5E. 4P-0.5mm</t>
  </si>
  <si>
    <t>5B0E36329252F8081BDFB81305DEA4</t>
  </si>
  <si>
    <t>UTP 케이블-3열포설</t>
  </si>
  <si>
    <t>5B0E36329252F8081BDFB81305DE24</t>
  </si>
  <si>
    <t>UTP 케이블-5열포설</t>
  </si>
  <si>
    <t>CAT 5E. 25P-0.5mm</t>
  </si>
  <si>
    <t>5B0E36329252F8081BDFB81305DE34</t>
  </si>
  <si>
    <t>광케이블</t>
  </si>
  <si>
    <t>2C</t>
  </si>
  <si>
    <t>5A165649518208F78C363882AD6E24</t>
  </si>
  <si>
    <t>동축케이블</t>
  </si>
  <si>
    <t>5C-HFBT</t>
  </si>
  <si>
    <t>5B0E36329252682ACA60982823C304</t>
  </si>
  <si>
    <t>7C-HFBT</t>
  </si>
  <si>
    <t>5B0E36329252682ACA60982823DD94</t>
  </si>
  <si>
    <t>스위치박스-매입</t>
  </si>
  <si>
    <t>1개용 54 mm</t>
  </si>
  <si>
    <t>5B0E3630EB12387E8900C895FC15C4</t>
  </si>
  <si>
    <t>아우트렛박스-매입</t>
  </si>
  <si>
    <t>중형 4각 54㎜</t>
  </si>
  <si>
    <t>5B0E3630EB12387E8900C895E3D9F4</t>
  </si>
  <si>
    <t>아웃렛박스</t>
  </si>
  <si>
    <t>아웃렛박스, 커버, 4각, 평</t>
  </si>
  <si>
    <t>모듈러잭 1구</t>
  </si>
  <si>
    <t>모듈러 8PIN</t>
  </si>
  <si>
    <t>EA</t>
  </si>
  <si>
    <t>5B0E363298E28875AB5E18A140F394</t>
  </si>
  <si>
    <t>모듈러잭 3구</t>
  </si>
  <si>
    <t>5B0E363298E28875AB5E18A1408834</t>
  </si>
  <si>
    <t>광 모듈라잭</t>
  </si>
  <si>
    <t>5B0E36329632A8DA58DDA87A2BED64</t>
  </si>
  <si>
    <t>광커넥터</t>
  </si>
  <si>
    <t>5B0E36329632A8DA58DDA87A2BED54</t>
  </si>
  <si>
    <t>TV 유니트</t>
  </si>
  <si>
    <t>1방</t>
  </si>
  <si>
    <t>5B0E36329632A8DA58DDA87A2BED74</t>
  </si>
  <si>
    <t>직렬단자</t>
  </si>
  <si>
    <t>시험</t>
  </si>
  <si>
    <t>5B0E36329632A8DA58DDA87A2BED44</t>
  </si>
  <si>
    <t>통합배선반설비</t>
  </si>
  <si>
    <t>T.V분배기함</t>
  </si>
  <si>
    <t>8분배</t>
  </si>
  <si>
    <t>개소</t>
  </si>
  <si>
    <t>5C024648AC82B816AF4548CB555EA4</t>
  </si>
  <si>
    <t>AMP,4분배,8분배</t>
  </si>
  <si>
    <t>5C024648AC82B816AF4548CB555E94</t>
  </si>
  <si>
    <t>관로구방수</t>
  </si>
  <si>
    <t>∮50</t>
  </si>
  <si>
    <t>5B0E3630E7B288CB5D81B8B8BCC2F4</t>
  </si>
  <si>
    <t>핸드홀(수공1호)</t>
  </si>
  <si>
    <t>950*450*700</t>
  </si>
  <si>
    <t>조</t>
  </si>
  <si>
    <t>5B0E36329362687EEDF258886CA0F4</t>
  </si>
  <si>
    <t>접지봉 설치-지하 0.75m 기준</t>
  </si>
  <si>
    <t>길이 1~2m*3본 연결</t>
  </si>
  <si>
    <t>5B0E3630E582A831921848440D23C4</t>
  </si>
  <si>
    <t>접지봉 타설</t>
  </si>
  <si>
    <t>길이 1~2m * 3본 연결</t>
  </si>
  <si>
    <t>5B0E36329402D8E37CDCF8B6000804</t>
  </si>
  <si>
    <t>전주용입상관</t>
  </si>
  <si>
    <t>D130*2m</t>
  </si>
  <si>
    <t>5B0E3630EA02C80C92FAC8E2F63754</t>
  </si>
  <si>
    <t>터파기/토사</t>
  </si>
  <si>
    <t>보통, 굴착기 0.7m3 90%, 인력10%</t>
  </si>
  <si>
    <t>M3</t>
  </si>
  <si>
    <t>되메우기/토사, 두께 10cm - 25-1/4삭제</t>
  </si>
  <si>
    <t>보통, 굴착기 0.7m3+플레이트콤팩터 1.5ton+인력 10%</t>
  </si>
  <si>
    <t>[ 합           계 ]</t>
  </si>
  <si>
    <t>010102  케이블트레이설치공사</t>
  </si>
  <si>
    <t>ST 케이블트레이-Straight</t>
  </si>
  <si>
    <t>300*100*t2.3mm</t>
  </si>
  <si>
    <t>5B0E3630E6921825172118EC4A2A34</t>
  </si>
  <si>
    <t>CABLE TRAY COVER</t>
  </si>
  <si>
    <t>W300</t>
  </si>
  <si>
    <t>5B0E3630E6921825172118FEBB18C4</t>
  </si>
  <si>
    <t>Horizontal elbow</t>
  </si>
  <si>
    <t>W300x100Hx2.3t</t>
  </si>
  <si>
    <t>5B0E3630E6921825172118FE8FC284</t>
  </si>
  <si>
    <t>Horizontal elbow COVER</t>
  </si>
  <si>
    <t>5B0E3630E6921825172118FE8FDC14</t>
  </si>
  <si>
    <t>Vertical elbow</t>
  </si>
  <si>
    <t>5B0E3630E6921825172118C160C154</t>
  </si>
  <si>
    <t>Vertical elbow COVER</t>
  </si>
  <si>
    <t>5B0E3630E6921825172118C160D3E4</t>
  </si>
  <si>
    <t>케이블트레이부속품</t>
  </si>
  <si>
    <t>케이블트레이부속품, Joint connector, 아연도, 100*t2.3mm</t>
  </si>
  <si>
    <t>케이블트레이부속품, Bonding jumper, 38㎟</t>
  </si>
  <si>
    <t>케이블트레이부속품, Hold down clamp, 아연도</t>
  </si>
  <si>
    <t>케이블트레이부속품, Shank bolt and nut, 아연도</t>
  </si>
  <si>
    <t>전선관지지대(벽체)</t>
  </si>
  <si>
    <t>W:400</t>
  </si>
  <si>
    <t>5B0E3630E3D2D875C4889810B6CA24</t>
  </si>
  <si>
    <t>0.6/1kv, 16㎟</t>
  </si>
  <si>
    <t>5B0E3630E00298C31390E8D7A79B44</t>
  </si>
  <si>
    <t>비      고</t>
  </si>
  <si>
    <t>일위대가</t>
  </si>
  <si>
    <t>5B0E3630E3D2D87FC8DE68A1E1B6A45B9F26FD14726820D519A8A179C864679A6CD5</t>
  </si>
  <si>
    <t>5B0E3630E3D2D87FC8DE68A1E189645B9F26FD14726820D519A8A179C864679A6CD5</t>
  </si>
  <si>
    <t>5B0E3630E3D2D87C733BF8D2EB61D45B9F26FD14726820D519A8A179C864679A6CD5</t>
  </si>
  <si>
    <t>5B0E3630E3D2D87C733BF8D2EB0F545B9F26FD14726820D519A8A179C864679A6CD5</t>
  </si>
  <si>
    <t>5B0E3630E3D2D87C7338288EA239D45B9F26FD14726820D519A8A179C864679A6CD5</t>
  </si>
  <si>
    <t>5B0E3630E3D2D87C7338288EA2EA745B9F26FD14726820D519A8A179C864679A6CD5</t>
  </si>
  <si>
    <t>5B0E3630E3D2D87A46C7F84277E0B45B9F26FD14726820D519A8A179C864679A63F2</t>
  </si>
  <si>
    <t>5B0E3630E3D2D87A46C7F84277E0B45B9F26FD14726820D519A8A179C864679A6BCB</t>
  </si>
  <si>
    <t>5B0E3630E00298C31390E8D7A7FDD45B9F26FD14726820D519A8A179C864679A6CD5</t>
  </si>
  <si>
    <t>5B0E36329252F8081BDFB81305DEA45B9F26FD14726820D519A8A179C864679A63FA</t>
  </si>
  <si>
    <t>5B0E36329252F8081BDFB81305DE245B9F26FD14726820D519A8A179C864679A63FA</t>
  </si>
  <si>
    <t>5B0E36329252F8081BDFB81305DE345B9F26FD14726820D519A8A179C864679A63FA</t>
  </si>
  <si>
    <t>5A165649518208F78C363882AD6E245B9F26FD14726820D519A8A179C864679A6BCB</t>
  </si>
  <si>
    <t>5A165649518208F78C363882AD6E245B9F26FD14726820D51AB81069F5248C9D6DE3</t>
  </si>
  <si>
    <t>5B0E36329252682ACA60982823C3045B9F26FD14726820D519A8A179C864679A63FA</t>
  </si>
  <si>
    <t>5B0E36329252682ACA60982823DD945B9F26FD14726820D519A8A179C864679A63FA</t>
  </si>
  <si>
    <t>5B0E3630EB12387E8900C895FC15C45B9F26FD14726820D519A8A179C864679A6CD5</t>
  </si>
  <si>
    <t>5B0E3630EB12387E8900C895E3D9F45B9F26FD14726820D519A8A179C864679A6CD5</t>
  </si>
  <si>
    <t>5B0E363298E28875AB5E18A140F3945B9F26FD14726820D519A8A179C864679A63F5</t>
  </si>
  <si>
    <t>5B0E363298E28875AB5E18A14088345B9F26FD14726820D519A8A179C864679A63F5</t>
  </si>
  <si>
    <t>5B0E36329632A8DA58DDA87A2BED645B9F26FD14726820D519A8A179C864679A63F5</t>
  </si>
  <si>
    <t>5B0E36329632A8DA58DDA87A2BED545B9F26FD14726820D519A8A179C864679A63F5</t>
  </si>
  <si>
    <t>5B0E36329632A8DA58DDA87A2BED745B9F26FD14726820D519A8A179C864679A63F5</t>
  </si>
  <si>
    <t>5B0E36329632A8DA58DDA87A2BED445B9F26FD14726820D51D085468D0E42CE8D4EA</t>
  </si>
  <si>
    <t>5C024648AC82B816AF4548CB555EA45B9F26FD14726820D519A8A179C864679A6BCB</t>
  </si>
  <si>
    <t>5C024648AC82B816AF4548CB555EA45B9F26FD14726820D519A8A179C864679A63F4</t>
  </si>
  <si>
    <t>5C024648AC82B816AF4548CB555E945B9F26FD14726820D519A8A179C864679A6BCB</t>
  </si>
  <si>
    <t>5C024648AC82B816AF4548CB555E945B9F26FD14726820D519A8A179C864679A6CD5</t>
  </si>
  <si>
    <t>5C024648AC82B816AF4548CB555E945B9F26FD14726820D519A8A179C864679A63F4</t>
  </si>
  <si>
    <t>5B0E3630E7B288CB5D81B8B8BCC2F45B9F26FD14726820D519A8A179C864679A6BCB</t>
  </si>
  <si>
    <t>5B0E3630E7B288CB5D81B8B8BCC2F45B9F26FD14726820D519A8A179C864679A6CD8</t>
  </si>
  <si>
    <t>5B0E3630E7B288CB5D81B8B8BCC2F45B9F26FD14726820D519A8A179C864679A6CD6</t>
  </si>
  <si>
    <t>5B0E3630E00298C31393A8121554F4</t>
  </si>
  <si>
    <t>5B0E3630E7B288CF38521821804CE4</t>
  </si>
  <si>
    <t>5B64A6515D72C818ECCED8AC2D15B4</t>
  </si>
  <si>
    <t>5C5A36863FB298C0E8F7C8CECBB644D864F81B9E</t>
  </si>
  <si>
    <t>5B0E36329362687EEDF258886CA0F45B9F26FD14726820D519A8A179C864679A6BCA</t>
  </si>
  <si>
    <t>5B0E36329362687EEDF258886CA0F45B9F26FD14726820D519A8A179C864679A6BCF</t>
  </si>
  <si>
    <t>5B0E36329362687EEDF258886CA0F45B9F26FD14726820D519A8A179C864679A6BC8</t>
  </si>
  <si>
    <t>5B0E36329362687EEDF258886CA0F45B9F26FD14726820D519A8A179C864679A6871</t>
  </si>
  <si>
    <t>5B0E3630E582A831921848440D23C45B9F26FD14726820D519A8A179C864679A6CD5</t>
  </si>
  <si>
    <t>5B0E3630E582A831921848440D23C45B9F26FD14726820D519A8A179C864679A6BCB</t>
  </si>
  <si>
    <t>5B0E36329402D8E37CDCF8B60008045B9F26FD14726820D519A8A179C864679A63FB</t>
  </si>
  <si>
    <t>5B0E36329402D8E37CDCF8B60008045B9F26FD14726820D519A8A179C864679A6BCB</t>
  </si>
  <si>
    <t>5B0E3630EA02C80C92FAC8E2F637545B9F26FD14726820D519A8A179C864679A6BCB</t>
  </si>
  <si>
    <t>5B0E3630EA02C80C92FAC8E2F637545B9F26FD14726820D519A8A179C864679A63F2</t>
  </si>
  <si>
    <t>5B0E3630E6921825172118EC4A2A345B9F26FD14726820D519A8A179C864679A6CD5</t>
  </si>
  <si>
    <t>5B0E3630E6921825172118FEBB18C45B9F26FD14726820D519A8A179C864679A6CD5</t>
  </si>
  <si>
    <t>5B0E3630E6921825172118FE8FC2845B9F26FD14726820D519A8A179C864679A6CD5</t>
  </si>
  <si>
    <t>5B0E3630E6921825172118C160C1545B9F26FD14726820D519A8A179C864679A6CD5</t>
  </si>
  <si>
    <t>5B0E3630E6921825172118C160D3E45B9F26FD14726820D519A8A179C864679A6CD5</t>
  </si>
  <si>
    <t>5B0E3630E3D2D875C4889810B6CA245B9F26FD14726820D519A8A179C864679A6CD5</t>
  </si>
  <si>
    <t>5B0E3630E00298C31390E8D7A79B445B9F26FD14726820D519A8A179C864679A6CD5</t>
  </si>
  <si>
    <t>5B0E3630E00298C31393A8121554F45B9F26FD14726820D519A8A179C864679A6CD5</t>
  </si>
  <si>
    <t>5B0E3630E7B288CF38521821804CE45B9F26FD14726820D519A8A179C864679A6CD5</t>
  </si>
  <si>
    <t>5B0E3630E7B288CF38521821804CE45B9F26FD14726820D519A8A179C864679A6BCB</t>
  </si>
  <si>
    <t>5B64A6515D72C818ECCED8AC2D15B45B9F26FD14726820D519A8A179C864679A6BCA</t>
  </si>
  <si>
    <t>5B64A6515D72C818ECCED8AC2D15B45B9F26FD14726820D519A8A179C864679A6BCB</t>
  </si>
  <si>
    <t>5C5A36863FB2B88D55BD886F777484A7C7008FAD</t>
  </si>
  <si>
    <t>5C5A36863FB2A8EB6C9B68413DDCA402B397C104</t>
  </si>
  <si>
    <t>A</t>
  </si>
  <si>
    <t>5C5A36863FB298C0E8F7C8CECBB644D864F81B9E5B9F26FD14726820D519A8A179C864679A6FAD</t>
  </si>
  <si>
    <t>5C5A36863FB2B88D55BD886F777484A7C7008FAD5B9F26FD14726820D519A8A179C864679A6FAC</t>
  </si>
  <si>
    <t>5C5A36863FB2A8EB6C9B68413DDCA402B397C1045B9F26FD14726820D519A8A179C864679A6E9D</t>
  </si>
  <si>
    <t>5C5A36863FB2B88D55BD886F772C646D66DF9476</t>
  </si>
  <si>
    <t>5C5A36863FB2B88D55BD886F772C646D66DF94765B9F26FD14726820D519A8A179C864679A6FAC</t>
  </si>
  <si>
    <t>5C5A36863FB2A8EFC439D8C51AA5E4AF2939ECEE</t>
  </si>
  <si>
    <t>5C5A36863FB2A8EFC439D8C51AA5E4AF2939ECEE5B9F26FD14726820D519A8A179C864679A6E9D</t>
  </si>
  <si>
    <t>조달청가격</t>
  </si>
  <si>
    <t>거래가격</t>
  </si>
  <si>
    <t>유통물가</t>
  </si>
  <si>
    <t>조사가격1</t>
  </si>
  <si>
    <t>조사가격2</t>
  </si>
  <si>
    <t>B</t>
  </si>
  <si>
    <t>적용율(%)</t>
  </si>
  <si>
    <t>소수점이하자릿수</t>
  </si>
  <si>
    <t>일위대가 코드</t>
  </si>
  <si>
    <t>합성수지제가요전선관-매입  하이렉스-CD, 16㎜  (호표 1)</t>
  </si>
  <si>
    <t xml:space="preserve">      내선전공</t>
  </si>
  <si>
    <t>합성수지제가요전선관-매입  하이렉스-CD, 22㎜  (호표 2)</t>
  </si>
  <si>
    <t>경질비닐PVC전선관-매입  HI, 16mm  (호표 3)</t>
  </si>
  <si>
    <t>경질비닐PVC전선관-매입  HI, 28mm  (호표 4)</t>
  </si>
  <si>
    <t>경질비닐PVC전선관-노출  HI, 36mm  (호표 5)</t>
  </si>
  <si>
    <t>경질비닐PVC전선관-노출  HI, 70mm  (호표 6)</t>
  </si>
  <si>
    <t>파상형경질폴리에틸렌전선관-지중포설  40㎜  (호표 7)</t>
  </si>
  <si>
    <t xml:space="preserve">      배전전공</t>
  </si>
  <si>
    <t xml:space="preserve">      보통인부</t>
  </si>
  <si>
    <t>난연 비닐절연접지용전선(F-GV)-관내  0.6/1kv, 6㎟  (호표 8)</t>
  </si>
  <si>
    <t>UTP 케이블-1열포설  CAT 5E. 4P-0.5mm  (호표 9)</t>
  </si>
  <si>
    <t xml:space="preserve">      통신케이블공</t>
  </si>
  <si>
    <t>UTP 케이블-3열포설  CAT 5E. 4P-0.5mm  (호표 10)</t>
  </si>
  <si>
    <t>UTP 케이블-5열포설  CAT 5E. 25P-0.5mm  (호표 11)</t>
  </si>
  <si>
    <t>광케이블  2C  (호표 12)</t>
  </si>
  <si>
    <t xml:space="preserve">      광케이블설치사</t>
  </si>
  <si>
    <t>동축케이블  5C-HFBT  (호표 13)</t>
  </si>
  <si>
    <t>동축케이블  7C-HFBT  (호표 14)</t>
  </si>
  <si>
    <t>스위치박스-매입  1개용 54 mm  (호표 15)</t>
  </si>
  <si>
    <t>아우트렛박스-매입  중형 4각 54㎜  (호표 16)</t>
  </si>
  <si>
    <t>모듈러잭 1구  모듈러 8PIN  (호표 17)</t>
  </si>
  <si>
    <t xml:space="preserve">      통신내선공</t>
  </si>
  <si>
    <t>모듈러잭 3구  모듈러 8PIN  (호표 18)</t>
  </si>
  <si>
    <t>광 모듈라잭    (호표 19)</t>
  </si>
  <si>
    <t>광커넥터    (호표 20)</t>
  </si>
  <si>
    <t>TV 유니트  1방  (호표 21)</t>
  </si>
  <si>
    <t>직렬단자  시험  (호표 22)</t>
  </si>
  <si>
    <t xml:space="preserve">      통신관련산업기사</t>
  </si>
  <si>
    <t>T.V분배기함  8분배  (호표 23)</t>
  </si>
  <si>
    <t xml:space="preserve">      통신설비공</t>
  </si>
  <si>
    <t>T.V분배기함  AMP,4분배,8분배  (호표 24)</t>
  </si>
  <si>
    <t>관로구방수  ∮50  (호표 25)</t>
  </si>
  <si>
    <t xml:space="preserve">      저압케이블전공</t>
  </si>
  <si>
    <t xml:space="preserve">      특고압케이블전공</t>
  </si>
  <si>
    <t>핸드홀(수공1호)  950*450*700  (호표 26)</t>
  </si>
  <si>
    <t xml:space="preserve">      특별인부</t>
  </si>
  <si>
    <t xml:space="preserve">      비계공</t>
  </si>
  <si>
    <t xml:space="preserve">      작업반장</t>
  </si>
  <si>
    <t xml:space="preserve">      줄눈공</t>
  </si>
  <si>
    <t>접지봉 설치-지하 0.75m 기준  길이 1~2m*3본 연결  (호표 27)</t>
  </si>
  <si>
    <t>접지봉 타설  길이 1~2m * 3본 연결  (호표 28)</t>
  </si>
  <si>
    <t xml:space="preserve">      통신외선공</t>
  </si>
  <si>
    <t>전주용입상관  D130*2m  (호표 29)</t>
  </si>
  <si>
    <t>ST 케이블트레이-Straight  300*100*t2.3mm  (호표 30)</t>
  </si>
  <si>
    <t>CABLE TRAY COVER  W300  (호표 31)</t>
  </si>
  <si>
    <t>Horizontal elbow  W300x100Hx2.3t  (호표 32)</t>
  </si>
  <si>
    <t>Horizontal elbow COVER  W300  (호표 33)</t>
  </si>
  <si>
    <t>Vertical elbow  W300x100Hx2.3t  (호표 34)</t>
  </si>
  <si>
    <t>Vertical elbow COVER  W300  (호표 35)</t>
  </si>
  <si>
    <t>전선관지지대(벽체)  W:400  (호표 36)</t>
  </si>
  <si>
    <t>난연 비닐절연접지용전선(F-GV)-관내  0.6/1kv, 16㎟  (호표 37)</t>
  </si>
  <si>
    <t>난연 비닐절연접지용전선(F-GV)-직매  0.6/1kv, 35㎟  (호표 38)</t>
  </si>
  <si>
    <t>접지봉  14∮*1000mm  (호표 39)</t>
  </si>
  <si>
    <t>기초 지정  잡석지정  (호표 40)</t>
  </si>
  <si>
    <t>트럭탑재형 크레인  10ton  (호표 41)</t>
  </si>
  <si>
    <t xml:space="preserve">      화물차운전사</t>
  </si>
  <si>
    <t>굴착기(무한궤도)  0.2㎥  (호표 42)</t>
  </si>
  <si>
    <t xml:space="preserve">      건설기계운전사</t>
  </si>
  <si>
    <t>진동롤러(핸드가이드식)  0.7ton  (호표 43)</t>
  </si>
  <si>
    <t xml:space="preserve">      일반기계운전사</t>
  </si>
  <si>
    <t>굴착기(무한궤도)  0.7㎥  (호표 44)</t>
  </si>
  <si>
    <t>플레이트 콤팩터  1.5ton  (호표 45)</t>
  </si>
  <si>
    <t>계</t>
  </si>
  <si>
    <t>공 사 원 가 계 산 서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</si>
  <si>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</si>
  <si>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</si>
  <si>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</si>
  <si>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</si>
  <si>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</si>
  <si>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</si>
  <si>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</si>
  <si>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</si>
  <si>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</si>
  <si>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</si>
  <si>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</si>
  <si>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</si>
  <si>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</si>
  <si>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</si>
  <si>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</si>
  <si>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</si>
  <si>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</si>
  <si>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</si>
  <si>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</si>
  <si>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BS</t>
  </si>
  <si>
    <t>C2</t>
  </si>
  <si>
    <t>경              비</t>
  </si>
  <si>
    <t>C4</t>
  </si>
  <si>
    <t>산  재  보  험  료</t>
  </si>
  <si>
    <t>C5</t>
  </si>
  <si>
    <t>고  용  보  험  료</t>
  </si>
  <si>
    <t>C6</t>
  </si>
  <si>
    <t>국민  건강  보험료</t>
  </si>
  <si>
    <t>C7</t>
  </si>
  <si>
    <t>국민  연금  보험료</t>
  </si>
  <si>
    <t>C8</t>
  </si>
  <si>
    <t>퇴직  공제  부금비</t>
  </si>
  <si>
    <t>CA</t>
  </si>
  <si>
    <t>산업안전보건관리비</t>
  </si>
  <si>
    <t>CB</t>
  </si>
  <si>
    <t>노인장기요양보험료</t>
  </si>
  <si>
    <t>CG</t>
  </si>
  <si>
    <t>기   타    경   비</t>
  </si>
  <si>
    <t>CS</t>
  </si>
  <si>
    <t>S1</t>
  </si>
  <si>
    <t>D1</t>
  </si>
  <si>
    <t>일  반  관  리  비</t>
  </si>
  <si>
    <t>D2</t>
  </si>
  <si>
    <t>이              윤</t>
  </si>
  <si>
    <t>D9</t>
  </si>
  <si>
    <t>공   급    가   액</t>
  </si>
  <si>
    <t>DB</t>
  </si>
  <si>
    <t>부  가  가  치  세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</si>
  <si>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</si>
  <si>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</si>
  <si>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</si>
  <si>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</si>
  <si>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</si>
  <si>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</si>
  <si>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D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</si>
  <si>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</si>
  <si>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</si>
  <si>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</si>
  <si>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</si>
  <si>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</si>
  <si>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</si>
  <si>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</si>
  <si>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</si>
  <si>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C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</si>
  <si>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</si>
  <si>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</si>
  <si>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</si>
  <si>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</si>
  <si>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</si>
  <si>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</si>
  <si>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</si>
  <si>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</si>
  <si>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</si>
  <si>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</si>
  <si>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</si>
  <si>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</si>
  <si>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</si>
  <si>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</si>
  <si>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</si>
  <si>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</si>
  <si>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</si>
  <si>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코드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</si>
  <si>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</si>
  <si>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</si>
  <si>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</si>
  <si>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</si>
  <si>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</si>
  <si>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</si>
  <si>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</si>
  <si>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</si>
  <si>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</si>
  <si>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</si>
  <si>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폐기물처리비</t>
  </si>
  <si>
    <t>한전표준공사비</t>
  </si>
  <si>
    <t>DM</t>
  </si>
  <si>
    <t>...</t>
  </si>
  <si>
    <t>....</t>
  </si>
  <si>
    <t>.....</t>
  </si>
  <si>
    <t>E</t>
  </si>
  <si>
    <t>G</t>
  </si>
  <si>
    <t>H</t>
  </si>
  <si>
    <t>I</t>
  </si>
  <si>
    <t>J</t>
  </si>
  <si>
    <t>공사명 : 인천지방세무사회관 신축 통신공사(공내역서)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</si>
</sst>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quotePrefix="1" applyAlignment="1">
      <alignment vertical="center"/>
    </xf>
    <xf numFmtId="0" fontId="0" fillId="0" borderId="0" xfId="0" applyAlignment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Font="1" applyBorder="1" applyAlignment="1">
      <alignment vertical="center" wrapText="1"/>
    </xf>
    <xf numFmtId="0" fontId="3" fillId="0" borderId="5" xfId="0" quotePrefix="1" applyFont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0" fillId="0" borderId="5" xfId="0" quotePrefix="1" applyBorder="1" applyAlignment="1">
      <alignment vertical="center" wrapText="1"/>
    </xf>
    <xf numFmtId="176" fontId="3" fillId="0" borderId="5" xfId="0" applyNumberFormat="1" applyFont="1" applyBorder="1" applyAlignment="1">
      <alignment vertical="center" wrapText="1"/>
    </xf>
    <xf numFmtId="0" fontId="0" fillId="2" borderId="6" xfId="0" applyFill="1" applyBorder="1">
      <alignment vertical="center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 applyFont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distributed" vertical="center" wrapText="1"/>
    </xf>
    <xf numFmtId="0" fontId="0" fillId="0" borderId="0" xfId="0" quotePrefix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tabSelected="1" topLeftCell="B1" workbookViewId="0">
      <selection activeCell="B3" sqref="B3:D3"/>
    </sheetView>
  </sheetViews>
  <sheetFormatPr defaultRowHeight="16.5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4" customHeight="1" x14ac:dyDescent="0.3">
      <c r="B1" s="23" t="s">
        <v>323</v>
      </c>
      <c r="C1" s="23"/>
      <c r="D1" s="23"/>
      <c r="E1" s="23"/>
      <c r="F1" s="23"/>
      <c r="G1" s="23"/>
    </row>
    <row r="2" spans="1:7" ht="21.95" customHeight="1" x14ac:dyDescent="0.3">
      <c r="B2" s="24" t="s">
        <v>427</v>
      </c>
      <c r="C2" s="24"/>
      <c r="D2" s="24"/>
      <c r="E2" s="24"/>
      <c r="F2" s="25"/>
      <c r="G2" s="25"/>
    </row>
    <row r="3" spans="1:7" ht="21.95" customHeight="1" x14ac:dyDescent="0.3">
      <c r="B3" s="26" t="s">
        <v>324</v>
      </c>
      <c r="C3" s="22"/>
      <c r="D3" s="22"/>
      <c r="E3" s="18" t="s">
        <v>325</v>
      </c>
      <c r="F3" s="18" t="s">
        <v>326</v>
      </c>
      <c r="G3" s="18" t="s">
        <v>180</v>
      </c>
    </row>
    <row r="4" spans="1:7" ht="21.95" customHeight="1" x14ac:dyDescent="0.3">
      <c r="A4" s="1" t="s">
        <v>331</v>
      </c>
      <c r="B4" s="27" t="s">
        <v>327</v>
      </c>
      <c r="C4" s="27" t="s">
        <v>328</v>
      </c>
      <c r="D4" s="18" t="s">
        <v>332</v>
      </c>
      <c r="E4" s="15"/>
      <c r="F4" s="13"/>
      <c r="G4" s="13"/>
    </row>
    <row r="5" spans="1:7" ht="21.95" customHeight="1" x14ac:dyDescent="0.3">
      <c r="A5" s="1" t="s">
        <v>333</v>
      </c>
      <c r="B5" s="27"/>
      <c r="C5" s="27"/>
      <c r="D5" s="18" t="s">
        <v>334</v>
      </c>
      <c r="E5" s="15"/>
      <c r="F5" s="13"/>
      <c r="G5" s="13"/>
    </row>
    <row r="6" spans="1:7" ht="21.95" customHeight="1" x14ac:dyDescent="0.3">
      <c r="A6" s="1" t="s">
        <v>335</v>
      </c>
      <c r="B6" s="27"/>
      <c r="C6" s="27"/>
      <c r="D6" s="18" t="s">
        <v>336</v>
      </c>
      <c r="E6" s="15"/>
      <c r="F6" s="13"/>
      <c r="G6" s="13"/>
    </row>
    <row r="7" spans="1:7" ht="21.95" customHeight="1" x14ac:dyDescent="0.3">
      <c r="A7" s="1" t="s">
        <v>337</v>
      </c>
      <c r="B7" s="27"/>
      <c r="C7" s="27"/>
      <c r="D7" s="18" t="s">
        <v>338</v>
      </c>
      <c r="E7" s="15"/>
      <c r="F7" s="13"/>
      <c r="G7" s="13"/>
    </row>
    <row r="8" spans="1:7" ht="21.95" customHeight="1" x14ac:dyDescent="0.3">
      <c r="A8" s="1" t="s">
        <v>339</v>
      </c>
      <c r="B8" s="27"/>
      <c r="C8" s="27" t="s">
        <v>329</v>
      </c>
      <c r="D8" s="18" t="s">
        <v>340</v>
      </c>
      <c r="E8" s="15"/>
      <c r="F8" s="13"/>
      <c r="G8" s="13"/>
    </row>
    <row r="9" spans="1:7" ht="21.95" customHeight="1" x14ac:dyDescent="0.3">
      <c r="A9" s="1" t="s">
        <v>341</v>
      </c>
      <c r="B9" s="27"/>
      <c r="C9" s="27"/>
      <c r="D9" s="18" t="s">
        <v>342</v>
      </c>
      <c r="E9" s="15"/>
      <c r="F9" s="13"/>
      <c r="G9" s="17"/>
    </row>
    <row r="10" spans="1:7" ht="21.95" customHeight="1" x14ac:dyDescent="0.3">
      <c r="A10" s="1" t="s">
        <v>343</v>
      </c>
      <c r="B10" s="27"/>
      <c r="C10" s="27"/>
      <c r="D10" s="18" t="s">
        <v>338</v>
      </c>
      <c r="E10" s="15"/>
      <c r="F10" s="13"/>
      <c r="G10" s="17"/>
    </row>
    <row r="11" spans="1:7" ht="21.95" customHeight="1" x14ac:dyDescent="0.3">
      <c r="A11" s="1" t="s">
        <v>344</v>
      </c>
      <c r="B11" s="27"/>
      <c r="C11" s="27" t="s">
        <v>330</v>
      </c>
      <c r="D11" s="18" t="s">
        <v>345</v>
      </c>
      <c r="E11" s="15"/>
      <c r="F11" s="13"/>
      <c r="G11" s="17"/>
    </row>
    <row r="12" spans="1:7" ht="21.95" customHeight="1" x14ac:dyDescent="0.3">
      <c r="A12" s="1" t="s">
        <v>346</v>
      </c>
      <c r="B12" s="27"/>
      <c r="C12" s="27"/>
      <c r="D12" s="18" t="s">
        <v>347</v>
      </c>
      <c r="E12" s="15"/>
      <c r="F12" s="13"/>
      <c r="G12" s="17"/>
    </row>
    <row r="13" spans="1:7" ht="21.95" customHeight="1" x14ac:dyDescent="0.3">
      <c r="A13" s="1" t="s">
        <v>348</v>
      </c>
      <c r="B13" s="27"/>
      <c r="C13" s="27"/>
      <c r="D13" s="18" t="s">
        <v>349</v>
      </c>
      <c r="E13" s="15"/>
      <c r="F13" s="13"/>
      <c r="G13" s="17"/>
    </row>
    <row r="14" spans="1:7" ht="21.95" customHeight="1" x14ac:dyDescent="0.3">
      <c r="A14" s="1" t="s">
        <v>350</v>
      </c>
      <c r="B14" s="27"/>
      <c r="C14" s="27"/>
      <c r="D14" s="18" t="s">
        <v>351</v>
      </c>
      <c r="E14" s="15"/>
      <c r="F14" s="13"/>
      <c r="G14" s="17"/>
    </row>
    <row r="15" spans="1:7" ht="21.95" customHeight="1" x14ac:dyDescent="0.3">
      <c r="A15" s="1" t="s">
        <v>352</v>
      </c>
      <c r="B15" s="27"/>
      <c r="C15" s="27"/>
      <c r="D15" s="18" t="s">
        <v>353</v>
      </c>
      <c r="E15" s="15"/>
      <c r="F15" s="13"/>
      <c r="G15" s="17"/>
    </row>
    <row r="16" spans="1:7" ht="21.95" customHeight="1" x14ac:dyDescent="0.3">
      <c r="A16" s="1" t="s">
        <v>354</v>
      </c>
      <c r="B16" s="27"/>
      <c r="C16" s="27"/>
      <c r="D16" s="18" t="s">
        <v>355</v>
      </c>
      <c r="E16" s="15"/>
      <c r="F16" s="13"/>
      <c r="G16" s="17"/>
    </row>
    <row r="17" spans="1:7" ht="21.95" customHeight="1" x14ac:dyDescent="0.3">
      <c r="A17" s="1" t="s">
        <v>356</v>
      </c>
      <c r="B17" s="27"/>
      <c r="C17" s="27"/>
      <c r="D17" s="18" t="s">
        <v>357</v>
      </c>
      <c r="E17" s="15"/>
      <c r="F17" s="13"/>
      <c r="G17" s="17"/>
    </row>
    <row r="18" spans="1:7" ht="21.95" customHeight="1" x14ac:dyDescent="0.3">
      <c r="A18" s="1" t="s">
        <v>358</v>
      </c>
      <c r="B18" s="27"/>
      <c r="C18" s="27"/>
      <c r="D18" s="18" t="s">
        <v>359</v>
      </c>
      <c r="E18" s="15"/>
      <c r="F18" s="13"/>
      <c r="G18" s="13"/>
    </row>
    <row r="19" spans="1:7" ht="21.95" customHeight="1" x14ac:dyDescent="0.3">
      <c r="A19" s="1" t="s">
        <v>360</v>
      </c>
      <c r="B19" s="27"/>
      <c r="C19" s="27"/>
      <c r="D19" s="18" t="s">
        <v>361</v>
      </c>
      <c r="E19" s="15"/>
      <c r="F19" s="13"/>
      <c r="G19" s="13"/>
    </row>
    <row r="20" spans="1:7" ht="21.95" customHeight="1" x14ac:dyDescent="0.3">
      <c r="A20" s="1" t="s">
        <v>362</v>
      </c>
      <c r="B20" s="27"/>
      <c r="C20" s="27"/>
      <c r="D20" s="18" t="s">
        <v>338</v>
      </c>
      <c r="E20" s="15"/>
      <c r="F20" s="13"/>
      <c r="G20" s="13"/>
    </row>
    <row r="21" spans="1:7" ht="21.95" customHeight="1" x14ac:dyDescent="0.3">
      <c r="A21" s="1" t="s">
        <v>363</v>
      </c>
      <c r="B21" s="22" t="s">
        <v>322</v>
      </c>
      <c r="C21" s="22"/>
      <c r="D21" s="22"/>
      <c r="E21" s="15"/>
      <c r="F21" s="13"/>
      <c r="G21" s="13"/>
    </row>
    <row r="22" spans="1:7" ht="21.95" customHeight="1" x14ac:dyDescent="0.3">
      <c r="A22" s="1" t="s">
        <v>364</v>
      </c>
      <c r="B22" s="22" t="s">
        <v>365</v>
      </c>
      <c r="C22" s="22"/>
      <c r="D22" s="22"/>
      <c r="E22" s="15"/>
      <c r="F22" s="13"/>
      <c r="G22" s="13"/>
    </row>
    <row r="23" spans="1:7" ht="21.95" customHeight="1" x14ac:dyDescent="0.3">
      <c r="A23" s="1" t="s">
        <v>366</v>
      </c>
      <c r="B23" s="22" t="s">
        <v>367</v>
      </c>
      <c r="C23" s="22"/>
      <c r="D23" s="22"/>
      <c r="E23" s="15"/>
      <c r="F23" s="13"/>
      <c r="G23" s="17"/>
    </row>
    <row r="24" spans="1:7" ht="21.95" customHeight="1" x14ac:dyDescent="0.3">
      <c r="A24" s="1" t="s">
        <v>368</v>
      </c>
      <c r="B24" s="22" t="s">
        <v>369</v>
      </c>
      <c r="C24" s="22"/>
      <c r="D24" s="22"/>
      <c r="E24" s="15"/>
      <c r="F24" s="13"/>
      <c r="G24" s="13"/>
    </row>
    <row r="25" spans="1:7" ht="21.95" customHeight="1" x14ac:dyDescent="0.3">
      <c r="A25" s="1" t="s">
        <v>370</v>
      </c>
      <c r="B25" s="22" t="s">
        <v>371</v>
      </c>
      <c r="C25" s="22"/>
      <c r="D25" s="22"/>
      <c r="E25" s="15"/>
      <c r="F25" s="13"/>
      <c r="G25" s="13"/>
    </row>
    <row r="26" spans="1:7" ht="21.95" customHeight="1" x14ac:dyDescent="0.3">
      <c r="A26" s="1" t="s">
        <v>372</v>
      </c>
      <c r="B26" s="22" t="s">
        <v>373</v>
      </c>
      <c r="C26" s="22"/>
      <c r="D26" s="22"/>
      <c r="E26" s="15"/>
      <c r="F26" s="13"/>
      <c r="G26" s="13"/>
    </row>
    <row r="27" spans="1:7" ht="21.95" customHeight="1" x14ac:dyDescent="0.3">
      <c r="A27" s="1" t="s">
        <v>374</v>
      </c>
      <c r="B27" s="22" t="s">
        <v>375</v>
      </c>
      <c r="C27" s="22"/>
      <c r="D27" s="22"/>
      <c r="E27" s="20"/>
      <c r="F27" s="13"/>
      <c r="G27" s="19"/>
    </row>
  </sheetData>
  <mergeCells count="15">
    <mergeCell ref="B1:G1"/>
    <mergeCell ref="B2:E2"/>
    <mergeCell ref="F2:G2"/>
    <mergeCell ref="B3:D3"/>
    <mergeCell ref="B4:B20"/>
    <mergeCell ref="C4:C7"/>
    <mergeCell ref="C8:C10"/>
    <mergeCell ref="C11:C20"/>
    <mergeCell ref="B27:D27"/>
    <mergeCell ref="B21:D21"/>
    <mergeCell ref="B22:D22"/>
    <mergeCell ref="B23:D23"/>
    <mergeCell ref="B24:D24"/>
    <mergeCell ref="B25:D25"/>
    <mergeCell ref="B26:D26"/>
  </mergeCells>
  <phoneticPr fontId="1" type="noConversion"/>
  <pageMargins left="0.78740157480314954" right="0" top="0.39370078740157477" bottom="0.39370078740157477" header="0" footer="0"/>
  <pageSetup paperSize="9" scale="78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opLeftCell="B1" workbookViewId="0">
      <selection activeCell="D7" sqref="D7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20" ht="30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8"/>
    </row>
    <row r="3" spans="1:20" ht="30" customHeight="1" x14ac:dyDescent="0.3">
      <c r="A3" s="29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/>
      <c r="G3" s="29" t="s">
        <v>9</v>
      </c>
      <c r="H3" s="29"/>
      <c r="I3" s="29" t="s">
        <v>10</v>
      </c>
      <c r="J3" s="29"/>
      <c r="K3" s="29" t="s">
        <v>11</v>
      </c>
      <c r="L3" s="29"/>
      <c r="M3" s="29" t="s">
        <v>12</v>
      </c>
      <c r="N3" s="28" t="s">
        <v>13</v>
      </c>
      <c r="O3" s="28" t="s">
        <v>14</v>
      </c>
      <c r="P3" s="28" t="s">
        <v>15</v>
      </c>
      <c r="Q3" s="28" t="s">
        <v>16</v>
      </c>
      <c r="R3" s="28" t="s">
        <v>17</v>
      </c>
      <c r="S3" s="28" t="s">
        <v>18</v>
      </c>
      <c r="T3" s="28" t="s">
        <v>19</v>
      </c>
    </row>
    <row r="4" spans="1:20" ht="30" customHeight="1" x14ac:dyDescent="0.3">
      <c r="A4" s="30"/>
      <c r="B4" s="30"/>
      <c r="C4" s="30"/>
      <c r="D4" s="30"/>
      <c r="E4" s="12" t="s">
        <v>7</v>
      </c>
      <c r="F4" s="12" t="s">
        <v>8</v>
      </c>
      <c r="G4" s="12" t="s">
        <v>7</v>
      </c>
      <c r="H4" s="12" t="s">
        <v>8</v>
      </c>
      <c r="I4" s="12" t="s">
        <v>7</v>
      </c>
      <c r="J4" s="12" t="s">
        <v>8</v>
      </c>
      <c r="K4" s="12" t="s">
        <v>7</v>
      </c>
      <c r="L4" s="12" t="s">
        <v>8</v>
      </c>
      <c r="M4" s="30"/>
      <c r="N4" s="28"/>
      <c r="O4" s="28"/>
      <c r="P4" s="28"/>
      <c r="Q4" s="28"/>
      <c r="R4" s="28"/>
      <c r="S4" s="28"/>
      <c r="T4" s="28"/>
    </row>
    <row r="5" spans="1:20" ht="30" customHeight="1" x14ac:dyDescent="0.3">
      <c r="A5" s="13" t="s">
        <v>51</v>
      </c>
      <c r="B5" s="13" t="s">
        <v>52</v>
      </c>
      <c r="C5" s="13" t="s">
        <v>52</v>
      </c>
      <c r="D5" s="14">
        <v>1</v>
      </c>
      <c r="E5" s="15"/>
      <c r="F5" s="15"/>
      <c r="G5" s="15"/>
      <c r="H5" s="15"/>
      <c r="I5" s="15"/>
      <c r="J5" s="15"/>
      <c r="K5" s="15"/>
      <c r="L5" s="15"/>
      <c r="M5" s="13"/>
      <c r="N5" s="2"/>
      <c r="O5" s="2"/>
      <c r="P5" s="2"/>
      <c r="Q5" s="2"/>
      <c r="R5" s="3"/>
      <c r="S5" s="2"/>
      <c r="T5" s="11"/>
    </row>
    <row r="6" spans="1:20" ht="30" customHeight="1" x14ac:dyDescent="0.3">
      <c r="A6" s="13" t="s">
        <v>53</v>
      </c>
      <c r="B6" s="13" t="s">
        <v>52</v>
      </c>
      <c r="C6" s="13" t="s">
        <v>52</v>
      </c>
      <c r="D6" s="14">
        <v>1</v>
      </c>
      <c r="E6" s="15"/>
      <c r="F6" s="15"/>
      <c r="G6" s="15"/>
      <c r="H6" s="15"/>
      <c r="I6" s="15"/>
      <c r="J6" s="15"/>
      <c r="K6" s="15"/>
      <c r="L6" s="15"/>
      <c r="M6" s="13"/>
      <c r="N6" s="2"/>
      <c r="O6" s="2"/>
      <c r="P6" s="2"/>
      <c r="Q6" s="2"/>
      <c r="R6" s="3"/>
      <c r="S6" s="2"/>
      <c r="T6" s="11"/>
    </row>
    <row r="7" spans="1:20" ht="30" customHeight="1" x14ac:dyDescent="0.3">
      <c r="A7" s="13" t="s">
        <v>54</v>
      </c>
      <c r="B7" s="13" t="s">
        <v>52</v>
      </c>
      <c r="C7" s="13" t="s">
        <v>52</v>
      </c>
      <c r="D7" s="14">
        <v>1</v>
      </c>
      <c r="E7" s="15"/>
      <c r="F7" s="15"/>
      <c r="G7" s="15"/>
      <c r="H7" s="15"/>
      <c r="I7" s="15"/>
      <c r="J7" s="15"/>
      <c r="K7" s="15"/>
      <c r="L7" s="15"/>
      <c r="M7" s="13"/>
      <c r="N7" s="2"/>
      <c r="O7" s="2"/>
      <c r="P7" s="2"/>
      <c r="Q7" s="2"/>
      <c r="R7" s="3"/>
      <c r="S7" s="2"/>
      <c r="T7" s="11"/>
    </row>
    <row r="8" spans="1:20" ht="30" customHeight="1" x14ac:dyDescent="0.3">
      <c r="A8" s="13" t="s">
        <v>154</v>
      </c>
      <c r="B8" s="13" t="s">
        <v>52</v>
      </c>
      <c r="C8" s="13" t="s">
        <v>52</v>
      </c>
      <c r="D8" s="14">
        <v>1</v>
      </c>
      <c r="E8" s="15"/>
      <c r="F8" s="15"/>
      <c r="G8" s="15"/>
      <c r="H8" s="15"/>
      <c r="I8" s="15"/>
      <c r="J8" s="15"/>
      <c r="K8" s="15"/>
      <c r="L8" s="15"/>
      <c r="M8" s="13"/>
      <c r="N8" s="2"/>
      <c r="O8" s="2"/>
      <c r="P8" s="2"/>
      <c r="Q8" s="2"/>
      <c r="R8" s="3"/>
      <c r="S8" s="2"/>
      <c r="T8" s="11"/>
    </row>
    <row r="9" spans="1:20" ht="30" customHeight="1" x14ac:dyDescent="0.3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T9" s="10"/>
    </row>
    <row r="10" spans="1:20" ht="30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T10" s="10"/>
    </row>
    <row r="11" spans="1:20" ht="30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T11" s="10"/>
    </row>
    <row r="12" spans="1:20" ht="30" customHeigh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T12" s="10"/>
    </row>
    <row r="13" spans="1:20" ht="30" customHeigh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T13" s="10"/>
    </row>
    <row r="14" spans="1:20" ht="30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T14" s="10"/>
    </row>
    <row r="15" spans="1:20" ht="30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T15" s="10"/>
    </row>
    <row r="16" spans="1:20" ht="30" customHeight="1" x14ac:dyDescent="0.3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T16" s="10"/>
    </row>
    <row r="17" spans="1:20" ht="30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T17" s="10"/>
    </row>
    <row r="18" spans="1:20" ht="30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T18" s="10"/>
    </row>
    <row r="19" spans="1:20" ht="30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T19" s="10"/>
    </row>
    <row r="20" spans="1:20" ht="30" customHeight="1" x14ac:dyDescent="0.3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T20" s="10"/>
    </row>
    <row r="21" spans="1:20" ht="30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T21" s="10"/>
    </row>
    <row r="22" spans="1:20" ht="30" customHeight="1" x14ac:dyDescent="0.3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T22" s="10"/>
    </row>
    <row r="23" spans="1:20" ht="30" customHeight="1" x14ac:dyDescent="0.3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T23" s="10"/>
    </row>
    <row r="24" spans="1:20" ht="30" customHeight="1" x14ac:dyDescent="0.3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T24" s="10"/>
    </row>
    <row r="25" spans="1:20" ht="30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T25" s="10"/>
    </row>
    <row r="26" spans="1:20" ht="30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T26" s="10"/>
    </row>
    <row r="27" spans="1:20" ht="30" customHeight="1" x14ac:dyDescent="0.3">
      <c r="A27" s="13" t="s">
        <v>153</v>
      </c>
      <c r="B27" s="14"/>
      <c r="C27" s="14"/>
      <c r="D27" s="14"/>
      <c r="E27" s="14"/>
      <c r="F27" s="15"/>
      <c r="G27" s="14"/>
      <c r="H27" s="15"/>
      <c r="I27" s="14"/>
      <c r="J27" s="15"/>
      <c r="K27" s="14"/>
      <c r="L27" s="15"/>
      <c r="M27" s="14"/>
      <c r="T27" s="10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75"/>
  <sheetViews>
    <sheetView topLeftCell="A61" workbookViewId="0">
      <selection activeCell="A17" sqref="A17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6" t="s">
        <v>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8"/>
    </row>
    <row r="2" spans="1:48" ht="30" customHeight="1" x14ac:dyDescent="0.3">
      <c r="A2" s="29" t="s">
        <v>2</v>
      </c>
      <c r="B2" s="29" t="s">
        <v>3</v>
      </c>
      <c r="C2" s="29" t="s">
        <v>4</v>
      </c>
      <c r="D2" s="29" t="s">
        <v>5</v>
      </c>
      <c r="E2" s="29" t="s">
        <v>6</v>
      </c>
      <c r="F2" s="29"/>
      <c r="G2" s="29" t="s">
        <v>9</v>
      </c>
      <c r="H2" s="29"/>
      <c r="I2" s="29" t="s">
        <v>10</v>
      </c>
      <c r="J2" s="29"/>
      <c r="K2" s="29" t="s">
        <v>11</v>
      </c>
      <c r="L2" s="29"/>
      <c r="M2" s="29" t="s">
        <v>12</v>
      </c>
      <c r="N2" s="28" t="s">
        <v>20</v>
      </c>
      <c r="O2" s="28" t="s">
        <v>14</v>
      </c>
      <c r="P2" s="28" t="s">
        <v>21</v>
      </c>
      <c r="Q2" s="28" t="s">
        <v>13</v>
      </c>
      <c r="R2" s="28" t="s">
        <v>22</v>
      </c>
      <c r="S2" s="28" t="s">
        <v>23</v>
      </c>
      <c r="T2" s="28" t="s">
        <v>24</v>
      </c>
      <c r="U2" s="28" t="s">
        <v>25</v>
      </c>
      <c r="V2" s="28" t="s">
        <v>26</v>
      </c>
      <c r="W2" s="28" t="s">
        <v>27</v>
      </c>
      <c r="X2" s="28" t="s">
        <v>28</v>
      </c>
      <c r="Y2" s="28" t="s">
        <v>29</v>
      </c>
      <c r="Z2" s="28" t="s">
        <v>30</v>
      </c>
      <c r="AA2" s="28" t="s">
        <v>31</v>
      </c>
      <c r="AB2" s="28" t="s">
        <v>32</v>
      </c>
      <c r="AC2" s="28" t="s">
        <v>33</v>
      </c>
      <c r="AD2" s="28" t="s">
        <v>34</v>
      </c>
      <c r="AE2" s="28" t="s">
        <v>35</v>
      </c>
      <c r="AF2" s="28" t="s">
        <v>36</v>
      </c>
      <c r="AG2" s="28" t="s">
        <v>37</v>
      </c>
      <c r="AH2" s="28" t="s">
        <v>38</v>
      </c>
      <c r="AI2" s="28" t="s">
        <v>39</v>
      </c>
      <c r="AJ2" s="28" t="s">
        <v>40</v>
      </c>
      <c r="AK2" s="28" t="s">
        <v>41</v>
      </c>
      <c r="AL2" s="28" t="s">
        <v>42</v>
      </c>
      <c r="AM2" s="28" t="s">
        <v>43</v>
      </c>
      <c r="AN2" s="28" t="s">
        <v>44</v>
      </c>
      <c r="AO2" s="28" t="s">
        <v>45</v>
      </c>
      <c r="AP2" s="28" t="s">
        <v>46</v>
      </c>
      <c r="AQ2" s="28" t="s">
        <v>47</v>
      </c>
      <c r="AR2" s="28" t="s">
        <v>48</v>
      </c>
      <c r="AS2" s="28" t="s">
        <v>16</v>
      </c>
      <c r="AT2" s="28" t="s">
        <v>17</v>
      </c>
      <c r="AU2" s="28" t="s">
        <v>49</v>
      </c>
      <c r="AV2" s="28" t="s">
        <v>50</v>
      </c>
    </row>
    <row r="3" spans="1:48" ht="30" customHeight="1" x14ac:dyDescent="0.3">
      <c r="A3" s="29"/>
      <c r="B3" s="29"/>
      <c r="C3" s="29"/>
      <c r="D3" s="29"/>
      <c r="E3" s="9" t="s">
        <v>7</v>
      </c>
      <c r="F3" s="9" t="s">
        <v>8</v>
      </c>
      <c r="G3" s="9" t="s">
        <v>7</v>
      </c>
      <c r="H3" s="9" t="s">
        <v>8</v>
      </c>
      <c r="I3" s="9" t="s">
        <v>7</v>
      </c>
      <c r="J3" s="9" t="s">
        <v>8</v>
      </c>
      <c r="K3" s="9" t="s">
        <v>7</v>
      </c>
      <c r="L3" s="9" t="s">
        <v>8</v>
      </c>
      <c r="M3" s="29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</row>
    <row r="4" spans="1:48" ht="30" customHeight="1" x14ac:dyDescent="0.3">
      <c r="A4" s="16" t="s">
        <v>54</v>
      </c>
      <c r="B4" s="16" t="s">
        <v>52</v>
      </c>
      <c r="C4" s="14"/>
      <c r="D4" s="14"/>
      <c r="E4" s="15"/>
      <c r="F4" s="15"/>
      <c r="G4" s="15"/>
      <c r="H4" s="15"/>
      <c r="I4" s="15"/>
      <c r="J4" s="15"/>
      <c r="K4" s="15"/>
      <c r="L4" s="15"/>
      <c r="M4" s="14"/>
      <c r="N4" s="3"/>
      <c r="O4" s="3"/>
      <c r="P4" s="3"/>
      <c r="Q4" s="2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</row>
    <row r="5" spans="1:48" ht="30" customHeight="1" x14ac:dyDescent="0.3">
      <c r="A5" s="16" t="s">
        <v>55</v>
      </c>
      <c r="B5" s="16" t="s">
        <v>56</v>
      </c>
      <c r="C5" s="16" t="s">
        <v>57</v>
      </c>
      <c r="D5" s="14">
        <v>312</v>
      </c>
      <c r="E5" s="15"/>
      <c r="F5" s="15"/>
      <c r="G5" s="15"/>
      <c r="H5" s="15"/>
      <c r="I5" s="15"/>
      <c r="J5" s="15"/>
      <c r="K5" s="15"/>
      <c r="L5" s="15"/>
      <c r="M5" s="16"/>
      <c r="N5" s="2"/>
      <c r="O5" s="2"/>
      <c r="P5" s="2"/>
      <c r="Q5" s="2"/>
      <c r="R5" s="2"/>
      <c r="S5" s="2"/>
      <c r="T5" s="2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2"/>
      <c r="AS5" s="2"/>
      <c r="AT5" s="3"/>
      <c r="AU5" s="2"/>
      <c r="AV5" s="3"/>
    </row>
    <row r="6" spans="1:48" ht="30" customHeight="1" x14ac:dyDescent="0.3">
      <c r="A6" s="16" t="s">
        <v>55</v>
      </c>
      <c r="B6" s="16" t="s">
        <v>60</v>
      </c>
      <c r="C6" s="16" t="s">
        <v>57</v>
      </c>
      <c r="D6" s="14">
        <v>665</v>
      </c>
      <c r="E6" s="15"/>
      <c r="F6" s="15"/>
      <c r="G6" s="15"/>
      <c r="H6" s="15"/>
      <c r="I6" s="15"/>
      <c r="J6" s="15"/>
      <c r="K6" s="15"/>
      <c r="L6" s="15"/>
      <c r="M6" s="16"/>
      <c r="N6" s="2"/>
      <c r="O6" s="2"/>
      <c r="P6" s="2"/>
      <c r="Q6" s="2"/>
      <c r="R6" s="2"/>
      <c r="S6" s="2"/>
      <c r="T6" s="2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2"/>
      <c r="AS6" s="2"/>
      <c r="AT6" s="3"/>
      <c r="AU6" s="2"/>
      <c r="AV6" s="3"/>
    </row>
    <row r="7" spans="1:48" ht="30" customHeight="1" x14ac:dyDescent="0.3">
      <c r="A7" s="16" t="s">
        <v>62</v>
      </c>
      <c r="B7" s="16" t="s">
        <v>63</v>
      </c>
      <c r="C7" s="16" t="s">
        <v>57</v>
      </c>
      <c r="D7" s="14">
        <v>61</v>
      </c>
      <c r="E7" s="15"/>
      <c r="F7" s="15"/>
      <c r="G7" s="15"/>
      <c r="H7" s="15"/>
      <c r="I7" s="15"/>
      <c r="J7" s="15"/>
      <c r="K7" s="15"/>
      <c r="L7" s="15"/>
      <c r="M7" s="16"/>
      <c r="N7" s="2"/>
      <c r="O7" s="2"/>
      <c r="P7" s="2"/>
      <c r="Q7" s="2"/>
      <c r="R7" s="2"/>
      <c r="S7" s="2"/>
      <c r="T7" s="2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2"/>
      <c r="AS7" s="2"/>
      <c r="AT7" s="3"/>
      <c r="AU7" s="2"/>
      <c r="AV7" s="3"/>
    </row>
    <row r="8" spans="1:48" ht="30" customHeight="1" x14ac:dyDescent="0.3">
      <c r="A8" s="16" t="s">
        <v>62</v>
      </c>
      <c r="B8" s="16" t="s">
        <v>65</v>
      </c>
      <c r="C8" s="16" t="s">
        <v>57</v>
      </c>
      <c r="D8" s="14">
        <v>4</v>
      </c>
      <c r="E8" s="15"/>
      <c r="F8" s="15"/>
      <c r="G8" s="15"/>
      <c r="H8" s="15"/>
      <c r="I8" s="15"/>
      <c r="J8" s="15"/>
      <c r="K8" s="15"/>
      <c r="L8" s="15"/>
      <c r="M8" s="16"/>
      <c r="N8" s="2"/>
      <c r="O8" s="2"/>
      <c r="P8" s="2"/>
      <c r="Q8" s="2"/>
      <c r="R8" s="2"/>
      <c r="S8" s="2"/>
      <c r="T8" s="2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2"/>
      <c r="AS8" s="2"/>
      <c r="AT8" s="3"/>
      <c r="AU8" s="2"/>
      <c r="AV8" s="3"/>
    </row>
    <row r="9" spans="1:48" ht="30" customHeight="1" x14ac:dyDescent="0.3">
      <c r="A9" s="16" t="s">
        <v>67</v>
      </c>
      <c r="B9" s="16" t="s">
        <v>68</v>
      </c>
      <c r="C9" s="16" t="s">
        <v>57</v>
      </c>
      <c r="D9" s="14">
        <v>24</v>
      </c>
      <c r="E9" s="15"/>
      <c r="F9" s="15"/>
      <c r="G9" s="15"/>
      <c r="H9" s="15"/>
      <c r="I9" s="15"/>
      <c r="J9" s="15"/>
      <c r="K9" s="15"/>
      <c r="L9" s="15"/>
      <c r="M9" s="16"/>
      <c r="N9" s="2"/>
      <c r="O9" s="2"/>
      <c r="P9" s="2"/>
      <c r="Q9" s="2"/>
      <c r="R9" s="2"/>
      <c r="S9" s="2"/>
      <c r="T9" s="2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2"/>
      <c r="AS9" s="2"/>
      <c r="AT9" s="3"/>
      <c r="AU9" s="2"/>
      <c r="AV9" s="3"/>
    </row>
    <row r="10" spans="1:48" ht="30" customHeight="1" x14ac:dyDescent="0.3">
      <c r="A10" s="16" t="s">
        <v>67</v>
      </c>
      <c r="B10" s="16" t="s">
        <v>70</v>
      </c>
      <c r="C10" s="16" t="s">
        <v>57</v>
      </c>
      <c r="D10" s="14">
        <v>8</v>
      </c>
      <c r="E10" s="15"/>
      <c r="F10" s="15"/>
      <c r="G10" s="15"/>
      <c r="H10" s="15"/>
      <c r="I10" s="15"/>
      <c r="J10" s="15"/>
      <c r="K10" s="15"/>
      <c r="L10" s="15"/>
      <c r="M10" s="16"/>
      <c r="N10" s="2"/>
      <c r="O10" s="2"/>
      <c r="P10" s="2"/>
      <c r="Q10" s="2"/>
      <c r="R10" s="2"/>
      <c r="S10" s="2"/>
      <c r="T10" s="2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2"/>
      <c r="AS10" s="2"/>
      <c r="AT10" s="3"/>
      <c r="AU10" s="2"/>
      <c r="AV10" s="3"/>
    </row>
    <row r="11" spans="1:48" ht="30" customHeight="1" x14ac:dyDescent="0.3">
      <c r="A11" s="16" t="s">
        <v>72</v>
      </c>
      <c r="B11" s="16" t="s">
        <v>73</v>
      </c>
      <c r="C11" s="16" t="s">
        <v>74</v>
      </c>
      <c r="D11" s="14">
        <v>4</v>
      </c>
      <c r="E11" s="15"/>
      <c r="F11" s="15"/>
      <c r="G11" s="15"/>
      <c r="H11" s="15"/>
      <c r="I11" s="15"/>
      <c r="J11" s="15"/>
      <c r="K11" s="15"/>
      <c r="L11" s="15"/>
      <c r="M11" s="16"/>
      <c r="N11" s="2"/>
      <c r="O11" s="2"/>
      <c r="P11" s="2"/>
      <c r="Q11" s="2"/>
      <c r="R11" s="2"/>
      <c r="S11" s="2"/>
      <c r="T11" s="2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2"/>
      <c r="AS11" s="2"/>
      <c r="AT11" s="3"/>
      <c r="AU11" s="2"/>
      <c r="AV11" s="3"/>
    </row>
    <row r="12" spans="1:48" ht="30" customHeight="1" x14ac:dyDescent="0.3">
      <c r="A12" s="16" t="s">
        <v>72</v>
      </c>
      <c r="B12" s="16" t="s">
        <v>75</v>
      </c>
      <c r="C12" s="16" t="s">
        <v>74</v>
      </c>
      <c r="D12" s="14">
        <v>1</v>
      </c>
      <c r="E12" s="15"/>
      <c r="F12" s="15"/>
      <c r="G12" s="15"/>
      <c r="H12" s="15"/>
      <c r="I12" s="15"/>
      <c r="J12" s="15"/>
      <c r="K12" s="15"/>
      <c r="L12" s="15"/>
      <c r="M12" s="16"/>
      <c r="N12" s="2"/>
      <c r="O12" s="2"/>
      <c r="P12" s="2"/>
      <c r="Q12" s="2"/>
      <c r="R12" s="2"/>
      <c r="S12" s="2"/>
      <c r="T12" s="2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2"/>
      <c r="AS12" s="2"/>
      <c r="AT12" s="3"/>
      <c r="AU12" s="2"/>
      <c r="AV12" s="3"/>
    </row>
    <row r="13" spans="1:48" ht="30" customHeight="1" x14ac:dyDescent="0.3">
      <c r="A13" s="16" t="s">
        <v>72</v>
      </c>
      <c r="B13" s="16" t="s">
        <v>76</v>
      </c>
      <c r="C13" s="16" t="s">
        <v>74</v>
      </c>
      <c r="D13" s="14">
        <v>4</v>
      </c>
      <c r="E13" s="15"/>
      <c r="F13" s="15"/>
      <c r="G13" s="15"/>
      <c r="H13" s="15"/>
      <c r="I13" s="15"/>
      <c r="J13" s="15"/>
      <c r="K13" s="15"/>
      <c r="L13" s="15"/>
      <c r="M13" s="16"/>
      <c r="N13" s="2"/>
      <c r="O13" s="2"/>
      <c r="P13" s="2"/>
      <c r="Q13" s="2"/>
      <c r="R13" s="2"/>
      <c r="S13" s="2"/>
      <c r="T13" s="2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2"/>
      <c r="AS13" s="2"/>
      <c r="AT13" s="3"/>
      <c r="AU13" s="2"/>
      <c r="AV13" s="3"/>
    </row>
    <row r="14" spans="1:48" ht="30" customHeight="1" x14ac:dyDescent="0.3">
      <c r="A14" s="16" t="s">
        <v>77</v>
      </c>
      <c r="B14" s="16" t="s">
        <v>78</v>
      </c>
      <c r="C14" s="16" t="s">
        <v>74</v>
      </c>
      <c r="D14" s="14">
        <v>1</v>
      </c>
      <c r="E14" s="15"/>
      <c r="F14" s="15"/>
      <c r="G14" s="15"/>
      <c r="H14" s="15"/>
      <c r="I14" s="15"/>
      <c r="J14" s="15"/>
      <c r="K14" s="15"/>
      <c r="L14" s="15"/>
      <c r="M14" s="16"/>
      <c r="N14" s="2"/>
      <c r="O14" s="2"/>
      <c r="P14" s="2"/>
      <c r="Q14" s="2"/>
      <c r="R14" s="2"/>
      <c r="S14" s="2"/>
      <c r="T14" s="2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2"/>
      <c r="AS14" s="2"/>
      <c r="AT14" s="3"/>
      <c r="AU14" s="2"/>
      <c r="AV14" s="3"/>
    </row>
    <row r="15" spans="1:48" ht="30" customHeight="1" x14ac:dyDescent="0.3">
      <c r="A15" s="16" t="s">
        <v>79</v>
      </c>
      <c r="B15" s="16" t="s">
        <v>80</v>
      </c>
      <c r="C15" s="16" t="s">
        <v>57</v>
      </c>
      <c r="D15" s="14">
        <v>174</v>
      </c>
      <c r="E15" s="15"/>
      <c r="F15" s="15"/>
      <c r="G15" s="15"/>
      <c r="H15" s="15"/>
      <c r="I15" s="15"/>
      <c r="J15" s="15"/>
      <c r="K15" s="15"/>
      <c r="L15" s="15"/>
      <c r="M15" s="16"/>
      <c r="N15" s="2"/>
      <c r="O15" s="2"/>
      <c r="P15" s="2"/>
      <c r="Q15" s="2"/>
      <c r="R15" s="2"/>
      <c r="S15" s="2"/>
      <c r="T15" s="2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2"/>
      <c r="AS15" s="2"/>
      <c r="AT15" s="3"/>
      <c r="AU15" s="2"/>
      <c r="AV15" s="3"/>
    </row>
    <row r="16" spans="1:48" ht="30" customHeight="1" x14ac:dyDescent="0.3">
      <c r="A16" s="16" t="s">
        <v>82</v>
      </c>
      <c r="B16" s="16" t="s">
        <v>83</v>
      </c>
      <c r="C16" s="16" t="s">
        <v>57</v>
      </c>
      <c r="D16" s="14">
        <v>117</v>
      </c>
      <c r="E16" s="15"/>
      <c r="F16" s="15"/>
      <c r="G16" s="15"/>
      <c r="H16" s="15"/>
      <c r="I16" s="15"/>
      <c r="J16" s="15"/>
      <c r="K16" s="15"/>
      <c r="L16" s="15"/>
      <c r="M16" s="16"/>
      <c r="N16" s="2"/>
      <c r="O16" s="2"/>
      <c r="P16" s="2"/>
      <c r="Q16" s="2"/>
      <c r="R16" s="2"/>
      <c r="S16" s="2"/>
      <c r="T16" s="2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2"/>
      <c r="AS16" s="2"/>
      <c r="AT16" s="3"/>
      <c r="AU16" s="2"/>
      <c r="AV16" s="3"/>
    </row>
    <row r="17" spans="1:48" ht="30" customHeight="1" x14ac:dyDescent="0.3">
      <c r="A17" s="16" t="s">
        <v>85</v>
      </c>
      <c r="B17" s="16" t="s">
        <v>86</v>
      </c>
      <c r="C17" s="16" t="s">
        <v>57</v>
      </c>
      <c r="D17" s="14">
        <v>199</v>
      </c>
      <c r="E17" s="15"/>
      <c r="F17" s="15"/>
      <c r="G17" s="15"/>
      <c r="H17" s="15"/>
      <c r="I17" s="15"/>
      <c r="J17" s="15"/>
      <c r="K17" s="15"/>
      <c r="L17" s="15"/>
      <c r="M17" s="16"/>
      <c r="N17" s="2"/>
      <c r="O17" s="2"/>
      <c r="P17" s="2"/>
      <c r="Q17" s="2"/>
      <c r="R17" s="2"/>
      <c r="S17" s="2"/>
      <c r="T17" s="2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2"/>
      <c r="AS17" s="2"/>
      <c r="AT17" s="3"/>
      <c r="AU17" s="2"/>
      <c r="AV17" s="3"/>
    </row>
    <row r="18" spans="1:48" ht="30" customHeight="1" x14ac:dyDescent="0.3">
      <c r="A18" s="16" t="s">
        <v>88</v>
      </c>
      <c r="B18" s="16" t="s">
        <v>86</v>
      </c>
      <c r="C18" s="16" t="s">
        <v>57</v>
      </c>
      <c r="D18" s="14">
        <v>1593</v>
      </c>
      <c r="E18" s="15"/>
      <c r="F18" s="15"/>
      <c r="G18" s="15"/>
      <c r="H18" s="15"/>
      <c r="I18" s="15"/>
      <c r="J18" s="15"/>
      <c r="K18" s="15"/>
      <c r="L18" s="15"/>
      <c r="M18" s="16"/>
      <c r="N18" s="2"/>
      <c r="O18" s="2"/>
      <c r="P18" s="2"/>
      <c r="Q18" s="2"/>
      <c r="R18" s="2"/>
      <c r="S18" s="2"/>
      <c r="T18" s="2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2"/>
      <c r="AS18" s="2"/>
      <c r="AT18" s="3"/>
      <c r="AU18" s="2"/>
      <c r="AV18" s="3"/>
    </row>
    <row r="19" spans="1:48" ht="30" customHeight="1" x14ac:dyDescent="0.3">
      <c r="A19" s="16" t="s">
        <v>90</v>
      </c>
      <c r="B19" s="16" t="s">
        <v>91</v>
      </c>
      <c r="C19" s="16" t="s">
        <v>57</v>
      </c>
      <c r="D19" s="14">
        <v>300</v>
      </c>
      <c r="E19" s="15"/>
      <c r="F19" s="15"/>
      <c r="G19" s="15"/>
      <c r="H19" s="15"/>
      <c r="I19" s="15"/>
      <c r="J19" s="15"/>
      <c r="K19" s="15"/>
      <c r="L19" s="15"/>
      <c r="M19" s="16"/>
      <c r="N19" s="2"/>
      <c r="O19" s="2"/>
      <c r="P19" s="2"/>
      <c r="Q19" s="2"/>
      <c r="R19" s="2"/>
      <c r="S19" s="2"/>
      <c r="T19" s="2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2"/>
      <c r="AS19" s="2"/>
      <c r="AT19" s="3"/>
      <c r="AU19" s="2"/>
      <c r="AV19" s="3"/>
    </row>
    <row r="20" spans="1:48" ht="30" customHeight="1" x14ac:dyDescent="0.3">
      <c r="A20" s="16" t="s">
        <v>93</v>
      </c>
      <c r="B20" s="16" t="s">
        <v>94</v>
      </c>
      <c r="C20" s="16" t="s">
        <v>57</v>
      </c>
      <c r="D20" s="14">
        <v>250</v>
      </c>
      <c r="E20" s="15"/>
      <c r="F20" s="15"/>
      <c r="G20" s="15"/>
      <c r="H20" s="15"/>
      <c r="I20" s="15"/>
      <c r="J20" s="15"/>
      <c r="K20" s="15"/>
      <c r="L20" s="15"/>
      <c r="M20" s="16"/>
      <c r="N20" s="2"/>
      <c r="O20" s="2"/>
      <c r="P20" s="2"/>
      <c r="Q20" s="2"/>
      <c r="R20" s="2"/>
      <c r="S20" s="2"/>
      <c r="T20" s="2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2"/>
      <c r="AS20" s="2"/>
      <c r="AT20" s="3"/>
      <c r="AU20" s="2"/>
      <c r="AV20" s="3"/>
    </row>
    <row r="21" spans="1:48" ht="30" customHeight="1" x14ac:dyDescent="0.3">
      <c r="A21" s="16" t="s">
        <v>96</v>
      </c>
      <c r="B21" s="16" t="s">
        <v>97</v>
      </c>
      <c r="C21" s="16" t="s">
        <v>57</v>
      </c>
      <c r="D21" s="14">
        <v>253</v>
      </c>
      <c r="E21" s="15"/>
      <c r="F21" s="15"/>
      <c r="G21" s="15"/>
      <c r="H21" s="15"/>
      <c r="I21" s="15"/>
      <c r="J21" s="15"/>
      <c r="K21" s="15"/>
      <c r="L21" s="15"/>
      <c r="M21" s="16"/>
      <c r="N21" s="2"/>
      <c r="O21" s="2"/>
      <c r="P21" s="2"/>
      <c r="Q21" s="2"/>
      <c r="R21" s="2"/>
      <c r="S21" s="2"/>
      <c r="T21" s="2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2"/>
      <c r="AS21" s="2"/>
      <c r="AT21" s="3"/>
      <c r="AU21" s="2"/>
      <c r="AV21" s="3"/>
    </row>
    <row r="22" spans="1:48" ht="30" customHeight="1" x14ac:dyDescent="0.3">
      <c r="A22" s="16" t="s">
        <v>96</v>
      </c>
      <c r="B22" s="16" t="s">
        <v>99</v>
      </c>
      <c r="C22" s="16" t="s">
        <v>57</v>
      </c>
      <c r="D22" s="14">
        <v>60</v>
      </c>
      <c r="E22" s="15"/>
      <c r="F22" s="15"/>
      <c r="G22" s="15"/>
      <c r="H22" s="15"/>
      <c r="I22" s="15"/>
      <c r="J22" s="15"/>
      <c r="K22" s="15"/>
      <c r="L22" s="15"/>
      <c r="M22" s="16"/>
      <c r="N22" s="2"/>
      <c r="O22" s="2"/>
      <c r="P22" s="2"/>
      <c r="Q22" s="2"/>
      <c r="R22" s="2"/>
      <c r="S22" s="2"/>
      <c r="T22" s="2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2"/>
      <c r="AS22" s="2"/>
      <c r="AT22" s="3"/>
      <c r="AU22" s="2"/>
      <c r="AV22" s="3"/>
    </row>
    <row r="23" spans="1:48" ht="30" customHeight="1" x14ac:dyDescent="0.3">
      <c r="A23" s="16" t="s">
        <v>101</v>
      </c>
      <c r="B23" s="16" t="s">
        <v>102</v>
      </c>
      <c r="C23" s="16" t="s">
        <v>74</v>
      </c>
      <c r="D23" s="14">
        <v>4</v>
      </c>
      <c r="E23" s="15"/>
      <c r="F23" s="15"/>
      <c r="G23" s="15"/>
      <c r="H23" s="15"/>
      <c r="I23" s="15"/>
      <c r="J23" s="15"/>
      <c r="K23" s="15"/>
      <c r="L23" s="15"/>
      <c r="M23" s="16"/>
      <c r="N23" s="2"/>
      <c r="O23" s="2"/>
      <c r="P23" s="2"/>
      <c r="Q23" s="2"/>
      <c r="R23" s="2"/>
      <c r="S23" s="2"/>
      <c r="T23" s="2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2"/>
      <c r="AS23" s="2"/>
      <c r="AT23" s="3"/>
      <c r="AU23" s="2"/>
      <c r="AV23" s="3"/>
    </row>
    <row r="24" spans="1:48" ht="30" customHeight="1" x14ac:dyDescent="0.3">
      <c r="A24" s="16" t="s">
        <v>104</v>
      </c>
      <c r="B24" s="16" t="s">
        <v>105</v>
      </c>
      <c r="C24" s="16" t="s">
        <v>74</v>
      </c>
      <c r="D24" s="14">
        <v>55</v>
      </c>
      <c r="E24" s="15"/>
      <c r="F24" s="15"/>
      <c r="G24" s="15"/>
      <c r="H24" s="15"/>
      <c r="I24" s="15"/>
      <c r="J24" s="15"/>
      <c r="K24" s="15"/>
      <c r="L24" s="15"/>
      <c r="M24" s="16"/>
      <c r="N24" s="2"/>
      <c r="O24" s="2"/>
      <c r="P24" s="2"/>
      <c r="Q24" s="2"/>
      <c r="R24" s="2"/>
      <c r="S24" s="2"/>
      <c r="T24" s="2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2"/>
      <c r="AS24" s="2"/>
      <c r="AT24" s="3"/>
      <c r="AU24" s="2"/>
      <c r="AV24" s="3"/>
    </row>
    <row r="25" spans="1:48" ht="30" customHeight="1" x14ac:dyDescent="0.3">
      <c r="A25" s="16" t="s">
        <v>107</v>
      </c>
      <c r="B25" s="16" t="s">
        <v>108</v>
      </c>
      <c r="C25" s="16" t="s">
        <v>74</v>
      </c>
      <c r="D25" s="14">
        <v>55</v>
      </c>
      <c r="E25" s="15"/>
      <c r="F25" s="15"/>
      <c r="G25" s="15"/>
      <c r="H25" s="15"/>
      <c r="I25" s="15"/>
      <c r="J25" s="15"/>
      <c r="K25" s="15"/>
      <c r="L25" s="15"/>
      <c r="M25" s="16"/>
      <c r="N25" s="2"/>
      <c r="O25" s="2"/>
      <c r="P25" s="2"/>
      <c r="Q25" s="2"/>
      <c r="R25" s="2"/>
      <c r="S25" s="2"/>
      <c r="T25" s="2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2"/>
      <c r="AS25" s="2"/>
      <c r="AT25" s="3"/>
      <c r="AU25" s="2"/>
      <c r="AV25" s="3"/>
    </row>
    <row r="26" spans="1:48" ht="30" customHeight="1" x14ac:dyDescent="0.3">
      <c r="A26" s="16" t="s">
        <v>109</v>
      </c>
      <c r="B26" s="16" t="s">
        <v>110</v>
      </c>
      <c r="C26" s="16" t="s">
        <v>111</v>
      </c>
      <c r="D26" s="14">
        <v>4</v>
      </c>
      <c r="E26" s="15"/>
      <c r="F26" s="15"/>
      <c r="G26" s="15"/>
      <c r="H26" s="15"/>
      <c r="I26" s="15"/>
      <c r="J26" s="15"/>
      <c r="K26" s="15"/>
      <c r="L26" s="15"/>
      <c r="M26" s="16"/>
      <c r="N26" s="2"/>
      <c r="O26" s="2"/>
      <c r="P26" s="2"/>
      <c r="Q26" s="2"/>
      <c r="R26" s="2"/>
      <c r="S26" s="2"/>
      <c r="T26" s="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2"/>
      <c r="AS26" s="2"/>
      <c r="AT26" s="3"/>
      <c r="AU26" s="2"/>
      <c r="AV26" s="3"/>
    </row>
    <row r="27" spans="1:48" ht="30" customHeight="1" x14ac:dyDescent="0.3">
      <c r="A27" s="16" t="s">
        <v>113</v>
      </c>
      <c r="B27" s="16" t="s">
        <v>110</v>
      </c>
      <c r="C27" s="16" t="s">
        <v>111</v>
      </c>
      <c r="D27" s="14">
        <v>30</v>
      </c>
      <c r="E27" s="15"/>
      <c r="F27" s="15"/>
      <c r="G27" s="15"/>
      <c r="H27" s="15"/>
      <c r="I27" s="15"/>
      <c r="J27" s="15"/>
      <c r="K27" s="15"/>
      <c r="L27" s="15"/>
      <c r="M27" s="16"/>
      <c r="N27" s="2"/>
      <c r="O27" s="2"/>
      <c r="P27" s="2"/>
      <c r="Q27" s="2"/>
      <c r="R27" s="2"/>
      <c r="S27" s="2"/>
      <c r="T27" s="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2"/>
      <c r="AS27" s="2"/>
      <c r="AT27" s="3"/>
      <c r="AU27" s="2"/>
      <c r="AV27" s="3"/>
    </row>
    <row r="28" spans="1:48" ht="30" customHeight="1" x14ac:dyDescent="0.3">
      <c r="A28" s="16" t="s">
        <v>115</v>
      </c>
      <c r="B28" s="16" t="s">
        <v>52</v>
      </c>
      <c r="C28" s="16" t="s">
        <v>111</v>
      </c>
      <c r="D28" s="14">
        <v>8</v>
      </c>
      <c r="E28" s="15"/>
      <c r="F28" s="15"/>
      <c r="G28" s="15"/>
      <c r="H28" s="15"/>
      <c r="I28" s="15"/>
      <c r="J28" s="15"/>
      <c r="K28" s="15"/>
      <c r="L28" s="15"/>
      <c r="M28" s="16"/>
      <c r="N28" s="2"/>
      <c r="O28" s="2"/>
      <c r="P28" s="2"/>
      <c r="Q28" s="2"/>
      <c r="R28" s="2"/>
      <c r="S28" s="2"/>
      <c r="T28" s="2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2"/>
      <c r="AS28" s="2"/>
      <c r="AT28" s="3"/>
      <c r="AU28" s="2"/>
      <c r="AV28" s="3"/>
    </row>
    <row r="29" spans="1:48" ht="30" customHeight="1" x14ac:dyDescent="0.3">
      <c r="A29" s="16" t="s">
        <v>117</v>
      </c>
      <c r="B29" s="16" t="s">
        <v>52</v>
      </c>
      <c r="C29" s="16" t="s">
        <v>111</v>
      </c>
      <c r="D29" s="14">
        <v>8</v>
      </c>
      <c r="E29" s="15"/>
      <c r="F29" s="15"/>
      <c r="G29" s="15"/>
      <c r="H29" s="15"/>
      <c r="I29" s="15"/>
      <c r="J29" s="15"/>
      <c r="K29" s="15"/>
      <c r="L29" s="15"/>
      <c r="M29" s="16"/>
      <c r="N29" s="2"/>
      <c r="O29" s="2"/>
      <c r="P29" s="2"/>
      <c r="Q29" s="2"/>
      <c r="R29" s="2"/>
      <c r="S29" s="2"/>
      <c r="T29" s="2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2"/>
      <c r="AS29" s="2"/>
      <c r="AT29" s="3"/>
      <c r="AU29" s="2"/>
      <c r="AV29" s="3"/>
    </row>
    <row r="30" spans="1:48" ht="30" customHeight="1" x14ac:dyDescent="0.3">
      <c r="A30" s="16" t="s">
        <v>119</v>
      </c>
      <c r="B30" s="16" t="s">
        <v>120</v>
      </c>
      <c r="C30" s="16" t="s">
        <v>111</v>
      </c>
      <c r="D30" s="14">
        <v>16</v>
      </c>
      <c r="E30" s="15"/>
      <c r="F30" s="15"/>
      <c r="G30" s="15"/>
      <c r="H30" s="15"/>
      <c r="I30" s="15"/>
      <c r="J30" s="15"/>
      <c r="K30" s="15"/>
      <c r="L30" s="15"/>
      <c r="M30" s="16"/>
      <c r="N30" s="2"/>
      <c r="O30" s="2"/>
      <c r="P30" s="2"/>
      <c r="Q30" s="2"/>
      <c r="R30" s="2"/>
      <c r="S30" s="2"/>
      <c r="T30" s="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2"/>
      <c r="AS30" s="2"/>
      <c r="AT30" s="3"/>
      <c r="AU30" s="2"/>
      <c r="AV30" s="3"/>
    </row>
    <row r="31" spans="1:48" ht="30" customHeight="1" x14ac:dyDescent="0.3">
      <c r="A31" s="16" t="s">
        <v>122</v>
      </c>
      <c r="B31" s="16" t="s">
        <v>123</v>
      </c>
      <c r="C31" s="16" t="s">
        <v>74</v>
      </c>
      <c r="D31" s="14">
        <v>16</v>
      </c>
      <c r="E31" s="15"/>
      <c r="F31" s="15"/>
      <c r="G31" s="15"/>
      <c r="H31" s="15"/>
      <c r="I31" s="15"/>
      <c r="J31" s="15"/>
      <c r="K31" s="15"/>
      <c r="L31" s="15"/>
      <c r="M31" s="16"/>
      <c r="N31" s="2"/>
      <c r="O31" s="2"/>
      <c r="P31" s="2"/>
      <c r="Q31" s="2"/>
      <c r="R31" s="2"/>
      <c r="S31" s="2"/>
      <c r="T31" s="2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2"/>
      <c r="AS31" s="2"/>
      <c r="AT31" s="3"/>
      <c r="AU31" s="2"/>
      <c r="AV31" s="3"/>
    </row>
    <row r="32" spans="1:48" ht="30" customHeight="1" x14ac:dyDescent="0.3">
      <c r="A32" s="16" t="s">
        <v>125</v>
      </c>
      <c r="B32" s="16" t="s">
        <v>52</v>
      </c>
      <c r="C32" s="16" t="s">
        <v>74</v>
      </c>
      <c r="D32" s="14">
        <v>1</v>
      </c>
      <c r="E32" s="15"/>
      <c r="F32" s="15"/>
      <c r="G32" s="15"/>
      <c r="H32" s="15"/>
      <c r="I32" s="15"/>
      <c r="J32" s="15"/>
      <c r="K32" s="15"/>
      <c r="L32" s="15"/>
      <c r="M32" s="16"/>
      <c r="N32" s="2"/>
      <c r="O32" s="2"/>
      <c r="P32" s="2"/>
      <c r="Q32" s="2"/>
      <c r="R32" s="2"/>
      <c r="S32" s="2"/>
      <c r="T32" s="2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2"/>
      <c r="AS32" s="2"/>
      <c r="AT32" s="3"/>
      <c r="AU32" s="2"/>
      <c r="AV32" s="3"/>
    </row>
    <row r="33" spans="1:48" ht="30" customHeight="1" x14ac:dyDescent="0.3">
      <c r="A33" s="16" t="s">
        <v>126</v>
      </c>
      <c r="B33" s="16" t="s">
        <v>127</v>
      </c>
      <c r="C33" s="16" t="s">
        <v>128</v>
      </c>
      <c r="D33" s="14">
        <v>1</v>
      </c>
      <c r="E33" s="15"/>
      <c r="F33" s="15"/>
      <c r="G33" s="15"/>
      <c r="H33" s="15"/>
      <c r="I33" s="15"/>
      <c r="J33" s="15"/>
      <c r="K33" s="15"/>
      <c r="L33" s="15"/>
      <c r="M33" s="16"/>
      <c r="N33" s="2"/>
      <c r="O33" s="2"/>
      <c r="P33" s="2"/>
      <c r="Q33" s="2"/>
      <c r="R33" s="2"/>
      <c r="S33" s="2"/>
      <c r="T33" s="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2"/>
      <c r="AS33" s="2"/>
      <c r="AT33" s="3"/>
      <c r="AU33" s="2"/>
      <c r="AV33" s="3"/>
    </row>
    <row r="34" spans="1:48" ht="30" customHeight="1" x14ac:dyDescent="0.3">
      <c r="A34" s="16" t="s">
        <v>126</v>
      </c>
      <c r="B34" s="16" t="s">
        <v>130</v>
      </c>
      <c r="C34" s="16" t="s">
        <v>128</v>
      </c>
      <c r="D34" s="14">
        <v>1</v>
      </c>
      <c r="E34" s="15"/>
      <c r="F34" s="15"/>
      <c r="G34" s="15"/>
      <c r="H34" s="15"/>
      <c r="I34" s="15"/>
      <c r="J34" s="15"/>
      <c r="K34" s="15"/>
      <c r="L34" s="15"/>
      <c r="M34" s="16"/>
      <c r="N34" s="2"/>
      <c r="O34" s="2"/>
      <c r="P34" s="2"/>
      <c r="Q34" s="2"/>
      <c r="R34" s="2"/>
      <c r="S34" s="2"/>
      <c r="T34" s="2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2"/>
      <c r="AS34" s="2"/>
      <c r="AT34" s="3"/>
      <c r="AU34" s="2"/>
      <c r="AV34" s="3"/>
    </row>
    <row r="35" spans="1:48" ht="30" customHeight="1" x14ac:dyDescent="0.3">
      <c r="A35" s="16" t="s">
        <v>132</v>
      </c>
      <c r="B35" s="16" t="s">
        <v>133</v>
      </c>
      <c r="C35" s="16" t="s">
        <v>128</v>
      </c>
      <c r="D35" s="14">
        <v>9</v>
      </c>
      <c r="E35" s="15"/>
      <c r="F35" s="15"/>
      <c r="G35" s="15"/>
      <c r="H35" s="15"/>
      <c r="I35" s="15"/>
      <c r="J35" s="15"/>
      <c r="K35" s="15"/>
      <c r="L35" s="15"/>
      <c r="M35" s="16"/>
      <c r="N35" s="2"/>
      <c r="O35" s="2"/>
      <c r="P35" s="2"/>
      <c r="Q35" s="2"/>
      <c r="R35" s="2"/>
      <c r="S35" s="2"/>
      <c r="T35" s="2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2"/>
      <c r="AS35" s="2"/>
      <c r="AT35" s="3"/>
      <c r="AU35" s="2"/>
      <c r="AV35" s="3"/>
    </row>
    <row r="36" spans="1:48" ht="30" customHeight="1" x14ac:dyDescent="0.3">
      <c r="A36" s="16" t="s">
        <v>135</v>
      </c>
      <c r="B36" s="16" t="s">
        <v>136</v>
      </c>
      <c r="C36" s="16" t="s">
        <v>137</v>
      </c>
      <c r="D36" s="14">
        <v>1</v>
      </c>
      <c r="E36" s="15"/>
      <c r="F36" s="15"/>
      <c r="G36" s="15"/>
      <c r="H36" s="15"/>
      <c r="I36" s="15"/>
      <c r="J36" s="15"/>
      <c r="K36" s="15"/>
      <c r="L36" s="15"/>
      <c r="M36" s="16"/>
      <c r="N36" s="2"/>
      <c r="O36" s="2"/>
      <c r="P36" s="2"/>
      <c r="Q36" s="2"/>
      <c r="R36" s="2"/>
      <c r="S36" s="2"/>
      <c r="T36" s="2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2"/>
      <c r="AS36" s="2"/>
      <c r="AT36" s="3"/>
      <c r="AU36" s="2"/>
      <c r="AV36" s="3"/>
    </row>
    <row r="37" spans="1:48" ht="30" customHeight="1" x14ac:dyDescent="0.3">
      <c r="A37" s="16" t="s">
        <v>139</v>
      </c>
      <c r="B37" s="16" t="s">
        <v>140</v>
      </c>
      <c r="C37" s="16" t="s">
        <v>128</v>
      </c>
      <c r="D37" s="14">
        <v>1</v>
      </c>
      <c r="E37" s="15"/>
      <c r="F37" s="15"/>
      <c r="G37" s="15"/>
      <c r="H37" s="15"/>
      <c r="I37" s="15"/>
      <c r="J37" s="15"/>
      <c r="K37" s="15"/>
      <c r="L37" s="15"/>
      <c r="M37" s="16"/>
      <c r="N37" s="2"/>
      <c r="O37" s="2"/>
      <c r="P37" s="2"/>
      <c r="Q37" s="2"/>
      <c r="R37" s="2"/>
      <c r="S37" s="2"/>
      <c r="T37" s="2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2"/>
      <c r="AS37" s="2"/>
      <c r="AT37" s="3"/>
      <c r="AU37" s="2"/>
      <c r="AV37" s="3"/>
    </row>
    <row r="38" spans="1:48" ht="30" customHeight="1" x14ac:dyDescent="0.3">
      <c r="A38" s="16" t="s">
        <v>142</v>
      </c>
      <c r="B38" s="16" t="s">
        <v>143</v>
      </c>
      <c r="C38" s="16" t="s">
        <v>74</v>
      </c>
      <c r="D38" s="14">
        <v>1</v>
      </c>
      <c r="E38" s="15"/>
      <c r="F38" s="15"/>
      <c r="G38" s="15"/>
      <c r="H38" s="15"/>
      <c r="I38" s="15"/>
      <c r="J38" s="15"/>
      <c r="K38" s="15"/>
      <c r="L38" s="15"/>
      <c r="M38" s="16"/>
      <c r="N38" s="2"/>
      <c r="O38" s="2"/>
      <c r="P38" s="2"/>
      <c r="Q38" s="2"/>
      <c r="R38" s="2"/>
      <c r="S38" s="2"/>
      <c r="T38" s="2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2"/>
      <c r="AS38" s="2"/>
      <c r="AT38" s="3"/>
      <c r="AU38" s="2"/>
      <c r="AV38" s="3"/>
    </row>
    <row r="39" spans="1:48" ht="30" customHeight="1" x14ac:dyDescent="0.3">
      <c r="A39" s="16" t="s">
        <v>145</v>
      </c>
      <c r="B39" s="16" t="s">
        <v>146</v>
      </c>
      <c r="C39" s="16" t="s">
        <v>74</v>
      </c>
      <c r="D39" s="14">
        <v>1</v>
      </c>
      <c r="E39" s="15"/>
      <c r="F39" s="15"/>
      <c r="G39" s="15"/>
      <c r="H39" s="15"/>
      <c r="I39" s="15"/>
      <c r="J39" s="15"/>
      <c r="K39" s="15"/>
      <c r="L39" s="15"/>
      <c r="M39" s="16"/>
      <c r="N39" s="2"/>
      <c r="O39" s="2"/>
      <c r="P39" s="2"/>
      <c r="Q39" s="2"/>
      <c r="R39" s="2"/>
      <c r="S39" s="2"/>
      <c r="T39" s="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2"/>
      <c r="AS39" s="2"/>
      <c r="AT39" s="3"/>
      <c r="AU39" s="2"/>
      <c r="AV39" s="3"/>
    </row>
    <row r="40" spans="1:48" ht="30" customHeight="1" x14ac:dyDescent="0.3">
      <c r="A40" s="16" t="s">
        <v>148</v>
      </c>
      <c r="B40" s="16" t="s">
        <v>149</v>
      </c>
      <c r="C40" s="16" t="s">
        <v>150</v>
      </c>
      <c r="D40" s="14">
        <v>32.76</v>
      </c>
      <c r="E40" s="15"/>
      <c r="F40" s="15"/>
      <c r="G40" s="15"/>
      <c r="H40" s="15"/>
      <c r="I40" s="15"/>
      <c r="J40" s="15"/>
      <c r="K40" s="15"/>
      <c r="L40" s="15"/>
      <c r="M40" s="16"/>
      <c r="N40" s="2"/>
      <c r="O40" s="2"/>
      <c r="P40" s="2"/>
      <c r="Q40" s="2"/>
      <c r="R40" s="2"/>
      <c r="S40" s="2"/>
      <c r="T40" s="2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2"/>
      <c r="AS40" s="2"/>
      <c r="AT40" s="3"/>
      <c r="AU40" s="2"/>
      <c r="AV40" s="3"/>
    </row>
    <row r="41" spans="1:48" ht="30" customHeight="1" x14ac:dyDescent="0.3">
      <c r="A41" s="16" t="s">
        <v>151</v>
      </c>
      <c r="B41" s="16" t="s">
        <v>152</v>
      </c>
      <c r="C41" s="16" t="s">
        <v>150</v>
      </c>
      <c r="D41" s="14">
        <v>14.04</v>
      </c>
      <c r="E41" s="15"/>
      <c r="F41" s="15"/>
      <c r="G41" s="15"/>
      <c r="H41" s="15"/>
      <c r="I41" s="15"/>
      <c r="J41" s="15"/>
      <c r="K41" s="15"/>
      <c r="L41" s="15"/>
      <c r="M41" s="16"/>
      <c r="N41" s="2"/>
      <c r="O41" s="2"/>
      <c r="P41" s="2"/>
      <c r="Q41" s="2"/>
      <c r="R41" s="2"/>
      <c r="S41" s="2"/>
      <c r="T41" s="2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2"/>
      <c r="AS41" s="2"/>
      <c r="AT41" s="3"/>
      <c r="AU41" s="2"/>
      <c r="AV41" s="3"/>
    </row>
    <row r="42" spans="1:48" ht="30" customHeight="1" x14ac:dyDescent="0.3">
      <c r="A42" s="14"/>
      <c r="B42" s="14"/>
      <c r="C42" s="14"/>
      <c r="D42" s="14"/>
      <c r="E42" s="15"/>
      <c r="F42" s="15"/>
      <c r="G42" s="15"/>
      <c r="H42" s="15"/>
      <c r="I42" s="15"/>
      <c r="J42" s="15"/>
      <c r="K42" s="15"/>
      <c r="L42" s="15"/>
      <c r="M42" s="14"/>
      <c r="Q42" s="1"/>
    </row>
    <row r="43" spans="1:48" ht="30" customHeight="1" x14ac:dyDescent="0.3">
      <c r="A43" s="14"/>
      <c r="B43" s="14"/>
      <c r="C43" s="14"/>
      <c r="D43" s="14"/>
      <c r="E43" s="15"/>
      <c r="F43" s="15"/>
      <c r="G43" s="15"/>
      <c r="H43" s="15"/>
      <c r="I43" s="15"/>
      <c r="J43" s="15"/>
      <c r="K43" s="15"/>
      <c r="L43" s="15"/>
      <c r="M43" s="14"/>
      <c r="Q43" s="1"/>
    </row>
    <row r="44" spans="1:48" ht="30" customHeight="1" x14ac:dyDescent="0.3">
      <c r="A44" s="14"/>
      <c r="B44" s="14"/>
      <c r="C44" s="14"/>
      <c r="D44" s="14"/>
      <c r="E44" s="15"/>
      <c r="F44" s="15"/>
      <c r="G44" s="15"/>
      <c r="H44" s="15"/>
      <c r="I44" s="15"/>
      <c r="J44" s="15"/>
      <c r="K44" s="15"/>
      <c r="L44" s="15"/>
      <c r="M44" s="14"/>
      <c r="Q44" s="1"/>
    </row>
    <row r="45" spans="1:48" ht="30" customHeight="1" x14ac:dyDescent="0.3">
      <c r="A45" s="14"/>
      <c r="B45" s="14"/>
      <c r="C45" s="14"/>
      <c r="D45" s="14"/>
      <c r="E45" s="15"/>
      <c r="F45" s="15"/>
      <c r="G45" s="15"/>
      <c r="H45" s="15"/>
      <c r="I45" s="15"/>
      <c r="J45" s="15"/>
      <c r="K45" s="15"/>
      <c r="L45" s="15"/>
      <c r="M45" s="14"/>
      <c r="Q45" s="1"/>
    </row>
    <row r="46" spans="1:48" ht="30" customHeight="1" x14ac:dyDescent="0.3">
      <c r="A46" s="14"/>
      <c r="B46" s="14"/>
      <c r="C46" s="14"/>
      <c r="D46" s="14"/>
      <c r="E46" s="15"/>
      <c r="F46" s="15"/>
      <c r="G46" s="15"/>
      <c r="H46" s="15"/>
      <c r="I46" s="15"/>
      <c r="J46" s="15"/>
      <c r="K46" s="15"/>
      <c r="L46" s="15"/>
      <c r="M46" s="14"/>
      <c r="Q46" s="1"/>
    </row>
    <row r="47" spans="1:48" ht="30" customHeight="1" x14ac:dyDescent="0.3">
      <c r="A47" s="14"/>
      <c r="B47" s="14"/>
      <c r="C47" s="14"/>
      <c r="D47" s="14"/>
      <c r="E47" s="15"/>
      <c r="F47" s="15"/>
      <c r="G47" s="15"/>
      <c r="H47" s="15"/>
      <c r="I47" s="15"/>
      <c r="J47" s="15"/>
      <c r="K47" s="15"/>
      <c r="L47" s="15"/>
      <c r="M47" s="14"/>
      <c r="Q47" s="1"/>
    </row>
    <row r="48" spans="1:48" ht="30" customHeight="1" x14ac:dyDescent="0.3">
      <c r="A48" s="14"/>
      <c r="B48" s="14"/>
      <c r="C48" s="14"/>
      <c r="D48" s="14"/>
      <c r="E48" s="15"/>
      <c r="F48" s="15"/>
      <c r="G48" s="15"/>
      <c r="H48" s="15"/>
      <c r="I48" s="15"/>
      <c r="J48" s="15"/>
      <c r="K48" s="15"/>
      <c r="L48" s="15"/>
      <c r="M48" s="14"/>
      <c r="Q48" s="1"/>
    </row>
    <row r="49" spans="1:48" ht="30" customHeight="1" x14ac:dyDescent="0.3">
      <c r="A49" s="14"/>
      <c r="B49" s="14"/>
      <c r="C49" s="14"/>
      <c r="D49" s="14"/>
      <c r="E49" s="15"/>
      <c r="F49" s="15"/>
      <c r="G49" s="15"/>
      <c r="H49" s="15"/>
      <c r="I49" s="15"/>
      <c r="J49" s="15"/>
      <c r="K49" s="15"/>
      <c r="L49" s="15"/>
      <c r="M49" s="14"/>
      <c r="Q49" s="1"/>
    </row>
    <row r="50" spans="1:48" ht="30" customHeight="1" x14ac:dyDescent="0.3">
      <c r="A50" s="14"/>
      <c r="B50" s="14"/>
      <c r="C50" s="14"/>
      <c r="D50" s="14"/>
      <c r="E50" s="15"/>
      <c r="F50" s="15"/>
      <c r="G50" s="15"/>
      <c r="H50" s="15"/>
      <c r="I50" s="15"/>
      <c r="J50" s="15"/>
      <c r="K50" s="15"/>
      <c r="L50" s="15"/>
      <c r="M50" s="14"/>
      <c r="Q50" s="1"/>
    </row>
    <row r="51" spans="1:48" ht="30" customHeight="1" x14ac:dyDescent="0.3">
      <c r="A51" s="16" t="s">
        <v>153</v>
      </c>
      <c r="B51" s="14"/>
      <c r="C51" s="14"/>
      <c r="D51" s="14"/>
      <c r="E51" s="15"/>
      <c r="F51" s="15"/>
      <c r="G51" s="15"/>
      <c r="H51" s="15"/>
      <c r="I51" s="15"/>
      <c r="J51" s="15"/>
      <c r="K51" s="15"/>
      <c r="L51" s="15"/>
      <c r="M51" s="14"/>
    </row>
    <row r="52" spans="1:48" ht="30" customHeight="1" x14ac:dyDescent="0.3">
      <c r="A52" s="16" t="s">
        <v>154</v>
      </c>
      <c r="B52" s="16" t="s">
        <v>52</v>
      </c>
      <c r="C52" s="14"/>
      <c r="D52" s="14"/>
      <c r="E52" s="15"/>
      <c r="F52" s="15"/>
      <c r="G52" s="15"/>
      <c r="H52" s="15"/>
      <c r="I52" s="15"/>
      <c r="J52" s="15"/>
      <c r="K52" s="15"/>
      <c r="L52" s="15"/>
      <c r="M52" s="14"/>
      <c r="N52" s="3"/>
      <c r="O52" s="3"/>
      <c r="P52" s="3"/>
      <c r="Q52" s="2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</row>
    <row r="53" spans="1:48" ht="30" customHeight="1" x14ac:dyDescent="0.3">
      <c r="A53" s="16" t="s">
        <v>155</v>
      </c>
      <c r="B53" s="16" t="s">
        <v>156</v>
      </c>
      <c r="C53" s="16" t="s">
        <v>57</v>
      </c>
      <c r="D53" s="14">
        <v>39</v>
      </c>
      <c r="E53" s="15"/>
      <c r="F53" s="15"/>
      <c r="G53" s="15"/>
      <c r="H53" s="15"/>
      <c r="I53" s="15"/>
      <c r="J53" s="15"/>
      <c r="K53" s="15"/>
      <c r="L53" s="15"/>
      <c r="M53" s="16"/>
      <c r="N53" s="2"/>
      <c r="O53" s="2"/>
      <c r="P53" s="2"/>
      <c r="Q53" s="2"/>
      <c r="R53" s="2"/>
      <c r="S53" s="2"/>
      <c r="T53" s="2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2"/>
      <c r="AS53" s="2"/>
      <c r="AT53" s="3"/>
      <c r="AU53" s="2"/>
      <c r="AV53" s="3"/>
    </row>
    <row r="54" spans="1:48" ht="30" customHeight="1" x14ac:dyDescent="0.3">
      <c r="A54" s="16" t="s">
        <v>158</v>
      </c>
      <c r="B54" s="16" t="s">
        <v>159</v>
      </c>
      <c r="C54" s="16" t="s">
        <v>57</v>
      </c>
      <c r="D54" s="14">
        <v>39</v>
      </c>
      <c r="E54" s="15"/>
      <c r="F54" s="15"/>
      <c r="G54" s="15"/>
      <c r="H54" s="15"/>
      <c r="I54" s="15"/>
      <c r="J54" s="15"/>
      <c r="K54" s="15"/>
      <c r="L54" s="15"/>
      <c r="M54" s="16"/>
      <c r="N54" s="2"/>
      <c r="O54" s="2"/>
      <c r="P54" s="2"/>
      <c r="Q54" s="2"/>
      <c r="R54" s="2"/>
      <c r="S54" s="2"/>
      <c r="T54" s="2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2"/>
      <c r="AS54" s="2"/>
      <c r="AT54" s="3"/>
      <c r="AU54" s="2"/>
      <c r="AV54" s="3"/>
    </row>
    <row r="55" spans="1:48" ht="30" customHeight="1" x14ac:dyDescent="0.3">
      <c r="A55" s="16" t="s">
        <v>161</v>
      </c>
      <c r="B55" s="16" t="s">
        <v>162</v>
      </c>
      <c r="C55" s="16" t="s">
        <v>74</v>
      </c>
      <c r="D55" s="14">
        <v>2</v>
      </c>
      <c r="E55" s="15"/>
      <c r="F55" s="15"/>
      <c r="G55" s="15"/>
      <c r="H55" s="15"/>
      <c r="I55" s="15"/>
      <c r="J55" s="15"/>
      <c r="K55" s="15"/>
      <c r="L55" s="15"/>
      <c r="M55" s="16"/>
      <c r="N55" s="2"/>
      <c r="O55" s="2"/>
      <c r="P55" s="2"/>
      <c r="Q55" s="2"/>
      <c r="R55" s="2"/>
      <c r="S55" s="2"/>
      <c r="T55" s="2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2"/>
      <c r="AS55" s="2"/>
      <c r="AT55" s="3"/>
      <c r="AU55" s="2"/>
      <c r="AV55" s="3"/>
    </row>
    <row r="56" spans="1:48" ht="30" customHeight="1" x14ac:dyDescent="0.3">
      <c r="A56" s="16" t="s">
        <v>164</v>
      </c>
      <c r="B56" s="16" t="s">
        <v>159</v>
      </c>
      <c r="C56" s="16" t="s">
        <v>74</v>
      </c>
      <c r="D56" s="14">
        <v>2</v>
      </c>
      <c r="E56" s="15"/>
      <c r="F56" s="15"/>
      <c r="G56" s="15"/>
      <c r="H56" s="15"/>
      <c r="I56" s="15"/>
      <c r="J56" s="15"/>
      <c r="K56" s="15"/>
      <c r="L56" s="15"/>
      <c r="M56" s="16"/>
      <c r="N56" s="2"/>
      <c r="O56" s="2"/>
      <c r="P56" s="2"/>
      <c r="Q56" s="2"/>
      <c r="R56" s="2"/>
      <c r="S56" s="2"/>
      <c r="T56" s="2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2"/>
      <c r="AS56" s="2"/>
      <c r="AT56" s="3"/>
      <c r="AU56" s="2"/>
      <c r="AV56" s="3"/>
    </row>
    <row r="57" spans="1:48" ht="30" customHeight="1" x14ac:dyDescent="0.3">
      <c r="A57" s="16" t="s">
        <v>166</v>
      </c>
      <c r="B57" s="16" t="s">
        <v>162</v>
      </c>
      <c r="C57" s="16" t="s">
        <v>74</v>
      </c>
      <c r="D57" s="14">
        <v>2</v>
      </c>
      <c r="E57" s="15"/>
      <c r="F57" s="15"/>
      <c r="G57" s="15"/>
      <c r="H57" s="15"/>
      <c r="I57" s="15"/>
      <c r="J57" s="15"/>
      <c r="K57" s="15"/>
      <c r="L57" s="15"/>
      <c r="M57" s="16"/>
      <c r="N57" s="2"/>
      <c r="O57" s="2"/>
      <c r="P57" s="2"/>
      <c r="Q57" s="2"/>
      <c r="R57" s="2"/>
      <c r="S57" s="2"/>
      <c r="T57" s="2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2"/>
      <c r="AS57" s="2"/>
      <c r="AT57" s="3"/>
      <c r="AU57" s="2"/>
      <c r="AV57" s="3"/>
    </row>
    <row r="58" spans="1:48" ht="30" customHeight="1" x14ac:dyDescent="0.3">
      <c r="A58" s="16" t="s">
        <v>168</v>
      </c>
      <c r="B58" s="16" t="s">
        <v>159</v>
      </c>
      <c r="C58" s="16" t="s">
        <v>74</v>
      </c>
      <c r="D58" s="14">
        <v>2</v>
      </c>
      <c r="E58" s="15"/>
      <c r="F58" s="15"/>
      <c r="G58" s="15"/>
      <c r="H58" s="15"/>
      <c r="I58" s="15"/>
      <c r="J58" s="15"/>
      <c r="K58" s="15"/>
      <c r="L58" s="15"/>
      <c r="M58" s="16"/>
      <c r="N58" s="2"/>
      <c r="O58" s="2"/>
      <c r="P58" s="2"/>
      <c r="Q58" s="2"/>
      <c r="R58" s="2"/>
      <c r="S58" s="2"/>
      <c r="T58" s="2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2"/>
      <c r="AS58" s="2"/>
      <c r="AT58" s="3"/>
      <c r="AU58" s="2"/>
      <c r="AV58" s="3"/>
    </row>
    <row r="59" spans="1:48" ht="30" customHeight="1" x14ac:dyDescent="0.3">
      <c r="A59" s="16" t="s">
        <v>170</v>
      </c>
      <c r="B59" s="16" t="s">
        <v>171</v>
      </c>
      <c r="C59" s="16" t="s">
        <v>57</v>
      </c>
      <c r="D59" s="14">
        <v>26</v>
      </c>
      <c r="E59" s="15"/>
      <c r="F59" s="15"/>
      <c r="G59" s="15"/>
      <c r="H59" s="15"/>
      <c r="I59" s="15"/>
      <c r="J59" s="15"/>
      <c r="K59" s="15"/>
      <c r="L59" s="15"/>
      <c r="M59" s="16"/>
      <c r="N59" s="2"/>
      <c r="O59" s="2"/>
      <c r="P59" s="2"/>
      <c r="Q59" s="2"/>
      <c r="R59" s="2"/>
      <c r="S59" s="2"/>
      <c r="T59" s="2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2"/>
      <c r="AS59" s="2"/>
      <c r="AT59" s="3"/>
      <c r="AU59" s="2"/>
      <c r="AV59" s="3"/>
    </row>
    <row r="60" spans="1:48" ht="30" customHeight="1" x14ac:dyDescent="0.3">
      <c r="A60" s="16" t="s">
        <v>170</v>
      </c>
      <c r="B60" s="16" t="s">
        <v>172</v>
      </c>
      <c r="C60" s="16" t="s">
        <v>57</v>
      </c>
      <c r="D60" s="14">
        <v>26</v>
      </c>
      <c r="E60" s="15"/>
      <c r="F60" s="15"/>
      <c r="G60" s="15"/>
      <c r="H60" s="15"/>
      <c r="I60" s="15"/>
      <c r="J60" s="15"/>
      <c r="K60" s="15"/>
      <c r="L60" s="15"/>
      <c r="M60" s="16"/>
      <c r="N60" s="2"/>
      <c r="O60" s="2"/>
      <c r="P60" s="2"/>
      <c r="Q60" s="2"/>
      <c r="R60" s="2"/>
      <c r="S60" s="2"/>
      <c r="T60" s="2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2"/>
      <c r="AS60" s="2"/>
      <c r="AT60" s="3"/>
      <c r="AU60" s="2"/>
      <c r="AV60" s="3"/>
    </row>
    <row r="61" spans="1:48" ht="30" customHeight="1" x14ac:dyDescent="0.3">
      <c r="A61" s="16" t="s">
        <v>170</v>
      </c>
      <c r="B61" s="16" t="s">
        <v>173</v>
      </c>
      <c r="C61" s="16" t="s">
        <v>57</v>
      </c>
      <c r="D61" s="14">
        <v>26</v>
      </c>
      <c r="E61" s="15"/>
      <c r="F61" s="15"/>
      <c r="G61" s="15"/>
      <c r="H61" s="15"/>
      <c r="I61" s="15"/>
      <c r="J61" s="15"/>
      <c r="K61" s="15"/>
      <c r="L61" s="15"/>
      <c r="M61" s="16"/>
      <c r="N61" s="2"/>
      <c r="O61" s="2"/>
      <c r="P61" s="2"/>
      <c r="Q61" s="2"/>
      <c r="R61" s="2"/>
      <c r="S61" s="2"/>
      <c r="T61" s="2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2"/>
      <c r="AS61" s="2"/>
      <c r="AT61" s="3"/>
      <c r="AU61" s="2"/>
      <c r="AV61" s="3"/>
    </row>
    <row r="62" spans="1:48" ht="30" customHeight="1" x14ac:dyDescent="0.3">
      <c r="A62" s="16" t="s">
        <v>170</v>
      </c>
      <c r="B62" s="16" t="s">
        <v>174</v>
      </c>
      <c r="C62" s="16" t="s">
        <v>57</v>
      </c>
      <c r="D62" s="14">
        <v>260</v>
      </c>
      <c r="E62" s="15"/>
      <c r="F62" s="15"/>
      <c r="G62" s="15"/>
      <c r="H62" s="15"/>
      <c r="I62" s="15"/>
      <c r="J62" s="15"/>
      <c r="K62" s="15"/>
      <c r="L62" s="15"/>
      <c r="M62" s="16"/>
      <c r="N62" s="2"/>
      <c r="O62" s="2"/>
      <c r="P62" s="2"/>
      <c r="Q62" s="2"/>
      <c r="R62" s="2"/>
      <c r="S62" s="2"/>
      <c r="T62" s="2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2"/>
      <c r="AS62" s="2"/>
      <c r="AT62" s="3"/>
      <c r="AU62" s="2"/>
      <c r="AV62" s="3"/>
    </row>
    <row r="63" spans="1:48" ht="30" customHeight="1" x14ac:dyDescent="0.3">
      <c r="A63" s="16" t="s">
        <v>175</v>
      </c>
      <c r="B63" s="16" t="s">
        <v>176</v>
      </c>
      <c r="C63" s="16" t="s">
        <v>128</v>
      </c>
      <c r="D63" s="14">
        <v>26</v>
      </c>
      <c r="E63" s="15"/>
      <c r="F63" s="15"/>
      <c r="G63" s="15"/>
      <c r="H63" s="15"/>
      <c r="I63" s="15"/>
      <c r="J63" s="15"/>
      <c r="K63" s="15"/>
      <c r="L63" s="15"/>
      <c r="M63" s="16"/>
      <c r="N63" s="2"/>
      <c r="O63" s="2"/>
      <c r="P63" s="2"/>
      <c r="Q63" s="2"/>
      <c r="R63" s="2"/>
      <c r="S63" s="2"/>
      <c r="T63" s="2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2"/>
      <c r="AS63" s="2"/>
      <c r="AT63" s="3"/>
      <c r="AU63" s="2"/>
      <c r="AV63" s="3"/>
    </row>
    <row r="64" spans="1:48" ht="30" customHeight="1" x14ac:dyDescent="0.3">
      <c r="A64" s="16" t="s">
        <v>82</v>
      </c>
      <c r="B64" s="16" t="s">
        <v>178</v>
      </c>
      <c r="C64" s="16" t="s">
        <v>57</v>
      </c>
      <c r="D64" s="14">
        <v>39</v>
      </c>
      <c r="E64" s="15"/>
      <c r="F64" s="15"/>
      <c r="G64" s="15"/>
      <c r="H64" s="15"/>
      <c r="I64" s="15"/>
      <c r="J64" s="15"/>
      <c r="K64" s="15"/>
      <c r="L64" s="15"/>
      <c r="M64" s="16"/>
      <c r="N64" s="2"/>
      <c r="O64" s="2"/>
      <c r="P64" s="2"/>
      <c r="Q64" s="2"/>
      <c r="R64" s="2"/>
      <c r="S64" s="2"/>
      <c r="T64" s="2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2"/>
      <c r="AS64" s="2"/>
      <c r="AT64" s="3"/>
      <c r="AU64" s="2"/>
      <c r="AV64" s="3"/>
    </row>
    <row r="65" spans="1:17" ht="30" customHeight="1" x14ac:dyDescent="0.3">
      <c r="A65" s="14"/>
      <c r="B65" s="14"/>
      <c r="C65" s="14"/>
      <c r="D65" s="14"/>
      <c r="E65" s="15"/>
      <c r="F65" s="15"/>
      <c r="G65" s="15"/>
      <c r="H65" s="15"/>
      <c r="I65" s="15"/>
      <c r="J65" s="15"/>
      <c r="K65" s="15"/>
      <c r="L65" s="15"/>
      <c r="M65" s="14"/>
      <c r="Q65" s="1"/>
    </row>
    <row r="66" spans="1:17" ht="30" customHeight="1" x14ac:dyDescent="0.3">
      <c r="A66" s="14"/>
      <c r="B66" s="14"/>
      <c r="C66" s="14"/>
      <c r="D66" s="14"/>
      <c r="E66" s="15"/>
      <c r="F66" s="15"/>
      <c r="G66" s="15"/>
      <c r="H66" s="15"/>
      <c r="I66" s="15"/>
      <c r="J66" s="15"/>
      <c r="K66" s="15"/>
      <c r="L66" s="15"/>
      <c r="M66" s="14"/>
      <c r="Q66" s="1"/>
    </row>
    <row r="67" spans="1:17" ht="30" customHeight="1" x14ac:dyDescent="0.3">
      <c r="A67" s="14"/>
      <c r="B67" s="14"/>
      <c r="C67" s="14"/>
      <c r="D67" s="14"/>
      <c r="E67" s="15"/>
      <c r="F67" s="15"/>
      <c r="G67" s="15"/>
      <c r="H67" s="15"/>
      <c r="I67" s="15"/>
      <c r="J67" s="15"/>
      <c r="K67" s="15"/>
      <c r="L67" s="15"/>
      <c r="M67" s="14"/>
      <c r="Q67" s="1"/>
    </row>
    <row r="68" spans="1:17" ht="30" customHeight="1" x14ac:dyDescent="0.3">
      <c r="A68" s="14"/>
      <c r="B68" s="14"/>
      <c r="C68" s="14"/>
      <c r="D68" s="14"/>
      <c r="E68" s="15"/>
      <c r="F68" s="15"/>
      <c r="G68" s="15"/>
      <c r="H68" s="15"/>
      <c r="I68" s="15"/>
      <c r="J68" s="15"/>
      <c r="K68" s="15"/>
      <c r="L68" s="15"/>
      <c r="M68" s="14"/>
      <c r="Q68" s="1"/>
    </row>
    <row r="69" spans="1:17" ht="30" customHeight="1" x14ac:dyDescent="0.3">
      <c r="A69" s="14"/>
      <c r="B69" s="14"/>
      <c r="C69" s="14"/>
      <c r="D69" s="14"/>
      <c r="E69" s="15"/>
      <c r="F69" s="15"/>
      <c r="G69" s="15"/>
      <c r="H69" s="15"/>
      <c r="I69" s="15"/>
      <c r="J69" s="15"/>
      <c r="K69" s="15"/>
      <c r="L69" s="15"/>
      <c r="M69" s="14"/>
      <c r="Q69" s="1"/>
    </row>
    <row r="70" spans="1:17" ht="30" customHeight="1" x14ac:dyDescent="0.3">
      <c r="A70" s="14"/>
      <c r="B70" s="14"/>
      <c r="C70" s="14"/>
      <c r="D70" s="14"/>
      <c r="E70" s="15"/>
      <c r="F70" s="15"/>
      <c r="G70" s="15"/>
      <c r="H70" s="15"/>
      <c r="I70" s="15"/>
      <c r="J70" s="15"/>
      <c r="K70" s="15"/>
      <c r="L70" s="15"/>
      <c r="M70" s="14"/>
      <c r="Q70" s="1"/>
    </row>
    <row r="71" spans="1:17" ht="30" customHeight="1" x14ac:dyDescent="0.3">
      <c r="A71" s="14"/>
      <c r="B71" s="14"/>
      <c r="C71" s="14"/>
      <c r="D71" s="14"/>
      <c r="E71" s="15"/>
      <c r="F71" s="15"/>
      <c r="G71" s="15"/>
      <c r="H71" s="15"/>
      <c r="I71" s="15"/>
      <c r="J71" s="15"/>
      <c r="K71" s="15"/>
      <c r="L71" s="15"/>
      <c r="M71" s="14"/>
      <c r="Q71" s="1"/>
    </row>
    <row r="72" spans="1:17" ht="30" customHeight="1" x14ac:dyDescent="0.3">
      <c r="A72" s="14"/>
      <c r="B72" s="14"/>
      <c r="C72" s="14"/>
      <c r="D72" s="14"/>
      <c r="E72" s="15"/>
      <c r="F72" s="15"/>
      <c r="G72" s="15"/>
      <c r="H72" s="15"/>
      <c r="I72" s="15"/>
      <c r="J72" s="15"/>
      <c r="K72" s="15"/>
      <c r="L72" s="15"/>
      <c r="M72" s="14"/>
      <c r="Q72" s="1"/>
    </row>
    <row r="73" spans="1:17" ht="30" customHeight="1" x14ac:dyDescent="0.3">
      <c r="A73" s="14"/>
      <c r="B73" s="14"/>
      <c r="C73" s="14"/>
      <c r="D73" s="14"/>
      <c r="E73" s="15"/>
      <c r="F73" s="15"/>
      <c r="G73" s="15"/>
      <c r="H73" s="15"/>
      <c r="I73" s="15"/>
      <c r="J73" s="15"/>
      <c r="K73" s="15"/>
      <c r="L73" s="15"/>
      <c r="M73" s="14"/>
      <c r="Q73" s="1"/>
    </row>
    <row r="74" spans="1:17" ht="30" customHeight="1" x14ac:dyDescent="0.3">
      <c r="A74" s="14"/>
      <c r="B74" s="14"/>
      <c r="C74" s="14"/>
      <c r="D74" s="14"/>
      <c r="E74" s="15"/>
      <c r="F74" s="15"/>
      <c r="G74" s="15"/>
      <c r="H74" s="15"/>
      <c r="I74" s="15"/>
      <c r="J74" s="15"/>
      <c r="K74" s="15"/>
      <c r="L74" s="15"/>
      <c r="M74" s="14"/>
      <c r="Q74" s="1"/>
    </row>
    <row r="75" spans="1:17" ht="30" customHeight="1" x14ac:dyDescent="0.3">
      <c r="A75" s="16" t="s">
        <v>153</v>
      </c>
      <c r="B75" s="14"/>
      <c r="C75" s="14"/>
      <c r="D75" s="14"/>
      <c r="E75" s="15"/>
      <c r="F75" s="15"/>
      <c r="G75" s="15"/>
      <c r="H75" s="15"/>
      <c r="I75" s="15"/>
      <c r="J75" s="15"/>
      <c r="K75" s="15"/>
      <c r="L75" s="15"/>
      <c r="M75" s="14"/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horizontalDpi="0" verticalDpi="0" r:id="rId1"/>
  <rowBreaks count="2" manualBreakCount="2">
    <brk id="51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workbookViewId="0">
      <selection activeCell="B3" sqref="B3"/>
    </sheetView>
  </sheetViews>
  <sheetFormatPr defaultRowHeight="16.5" x14ac:dyDescent="0.3"/>
  <cols>
    <col min="1" max="1" width="60.625" customWidth="1"/>
    <col min="3" max="3" width="15.625" customWidth="1"/>
    <col min="4" max="4" width="24.625" hidden="1" customWidth="1"/>
  </cols>
  <sheetData>
    <row r="1" spans="1:4" ht="17.25" thickBot="1" x14ac:dyDescent="0.35">
      <c r="A1" t="s">
        <v>181</v>
      </c>
      <c r="B1" t="s">
        <v>256</v>
      </c>
      <c r="C1" t="s">
        <v>257</v>
      </c>
      <c r="D1" t="s">
        <v>258</v>
      </c>
    </row>
    <row r="2" spans="1:4" ht="17.25" thickBot="1" x14ac:dyDescent="0.35">
      <c r="A2" s="1" t="s">
        <v>259</v>
      </c>
      <c r="B2" s="21">
        <v>75</v>
      </c>
      <c r="D2" s="1" t="s">
        <v>58</v>
      </c>
    </row>
    <row r="3" spans="1:4" x14ac:dyDescent="0.3">
      <c r="A3" t="s">
        <v>260</v>
      </c>
      <c r="C3">
        <v>2</v>
      </c>
      <c r="D3" s="1" t="s">
        <v>182</v>
      </c>
    </row>
    <row r="4" spans="1:4" x14ac:dyDescent="0.3">
      <c r="A4" s="1" t="s">
        <v>261</v>
      </c>
      <c r="B4">
        <f>$B$2</f>
        <v>75</v>
      </c>
      <c r="D4" s="1" t="s">
        <v>61</v>
      </c>
    </row>
    <row r="5" spans="1:4" x14ac:dyDescent="0.3">
      <c r="A5" t="s">
        <v>260</v>
      </c>
      <c r="C5">
        <v>3</v>
      </c>
      <c r="D5" s="1" t="s">
        <v>183</v>
      </c>
    </row>
    <row r="6" spans="1:4" x14ac:dyDescent="0.3">
      <c r="A6" s="1" t="s">
        <v>262</v>
      </c>
      <c r="B6">
        <f t="shared" ref="B6" si="0">$B$2</f>
        <v>75</v>
      </c>
      <c r="D6" s="1" t="s">
        <v>64</v>
      </c>
    </row>
    <row r="7" spans="1:4" x14ac:dyDescent="0.3">
      <c r="A7" t="s">
        <v>260</v>
      </c>
      <c r="C7">
        <v>2</v>
      </c>
      <c r="D7" s="1" t="s">
        <v>184</v>
      </c>
    </row>
    <row r="8" spans="1:4" x14ac:dyDescent="0.3">
      <c r="A8" s="1" t="s">
        <v>263</v>
      </c>
      <c r="B8">
        <f t="shared" ref="B8" si="1">$B$2</f>
        <v>75</v>
      </c>
      <c r="D8" s="1" t="s">
        <v>66</v>
      </c>
    </row>
    <row r="9" spans="1:4" x14ac:dyDescent="0.3">
      <c r="A9" t="s">
        <v>260</v>
      </c>
      <c r="C9">
        <v>2</v>
      </c>
      <c r="D9" s="1" t="s">
        <v>185</v>
      </c>
    </row>
    <row r="10" spans="1:4" x14ac:dyDescent="0.3">
      <c r="A10" s="1" t="s">
        <v>264</v>
      </c>
      <c r="B10">
        <f t="shared" ref="B10" si="2">$B$2</f>
        <v>75</v>
      </c>
      <c r="D10" s="1" t="s">
        <v>69</v>
      </c>
    </row>
    <row r="11" spans="1:4" x14ac:dyDescent="0.3">
      <c r="A11" t="s">
        <v>260</v>
      </c>
      <c r="C11">
        <v>2</v>
      </c>
      <c r="D11" s="1" t="s">
        <v>186</v>
      </c>
    </row>
    <row r="12" spans="1:4" x14ac:dyDescent="0.3">
      <c r="A12" s="1" t="s">
        <v>265</v>
      </c>
      <c r="B12">
        <f t="shared" ref="B12" si="3">$B$2</f>
        <v>75</v>
      </c>
      <c r="D12" s="1" t="s">
        <v>71</v>
      </c>
    </row>
    <row r="13" spans="1:4" x14ac:dyDescent="0.3">
      <c r="A13" t="s">
        <v>260</v>
      </c>
      <c r="C13">
        <v>3</v>
      </c>
      <c r="D13" s="1" t="s">
        <v>187</v>
      </c>
    </row>
    <row r="14" spans="1:4" x14ac:dyDescent="0.3">
      <c r="A14" s="1" t="s">
        <v>266</v>
      </c>
      <c r="B14">
        <f t="shared" ref="B14:B25" si="4">$B$2</f>
        <v>75</v>
      </c>
      <c r="D14" s="1" t="s">
        <v>81</v>
      </c>
    </row>
    <row r="15" spans="1:4" x14ac:dyDescent="0.3">
      <c r="A15" t="s">
        <v>267</v>
      </c>
      <c r="C15">
        <v>3</v>
      </c>
      <c r="D15" s="1" t="s">
        <v>188</v>
      </c>
    </row>
    <row r="16" spans="1:4" x14ac:dyDescent="0.3">
      <c r="A16" t="s">
        <v>268</v>
      </c>
      <c r="C16">
        <v>3</v>
      </c>
      <c r="D16" s="1" t="s">
        <v>189</v>
      </c>
    </row>
    <row r="17" spans="1:4" x14ac:dyDescent="0.3">
      <c r="A17" s="1" t="s">
        <v>269</v>
      </c>
      <c r="B17">
        <f t="shared" si="4"/>
        <v>75</v>
      </c>
      <c r="D17" s="1" t="s">
        <v>84</v>
      </c>
    </row>
    <row r="18" spans="1:4" x14ac:dyDescent="0.3">
      <c r="A18" t="s">
        <v>260</v>
      </c>
      <c r="C18">
        <v>3</v>
      </c>
      <c r="D18" s="1" t="s">
        <v>190</v>
      </c>
    </row>
    <row r="19" spans="1:4" x14ac:dyDescent="0.3">
      <c r="A19" s="1" t="s">
        <v>270</v>
      </c>
      <c r="B19">
        <f t="shared" si="4"/>
        <v>75</v>
      </c>
      <c r="D19" s="1" t="s">
        <v>87</v>
      </c>
    </row>
    <row r="20" spans="1:4" x14ac:dyDescent="0.3">
      <c r="A20" t="s">
        <v>271</v>
      </c>
      <c r="C20">
        <v>3</v>
      </c>
      <c r="D20" s="1" t="s">
        <v>191</v>
      </c>
    </row>
    <row r="21" spans="1:4" x14ac:dyDescent="0.3">
      <c r="A21" s="1" t="s">
        <v>272</v>
      </c>
      <c r="B21">
        <f t="shared" si="4"/>
        <v>75</v>
      </c>
      <c r="D21" s="1" t="s">
        <v>89</v>
      </c>
    </row>
    <row r="22" spans="1:4" x14ac:dyDescent="0.3">
      <c r="A22" t="s">
        <v>271</v>
      </c>
      <c r="C22">
        <v>3</v>
      </c>
      <c r="D22" s="1" t="s">
        <v>192</v>
      </c>
    </row>
    <row r="23" spans="1:4" x14ac:dyDescent="0.3">
      <c r="A23" s="1" t="s">
        <v>273</v>
      </c>
      <c r="B23">
        <f t="shared" si="4"/>
        <v>75</v>
      </c>
      <c r="D23" s="1" t="s">
        <v>92</v>
      </c>
    </row>
    <row r="24" spans="1:4" x14ac:dyDescent="0.3">
      <c r="A24" t="s">
        <v>271</v>
      </c>
      <c r="C24">
        <v>2</v>
      </c>
      <c r="D24" s="1" t="s">
        <v>193</v>
      </c>
    </row>
    <row r="25" spans="1:4" x14ac:dyDescent="0.3">
      <c r="A25" s="1" t="s">
        <v>274</v>
      </c>
      <c r="B25">
        <f t="shared" si="4"/>
        <v>75</v>
      </c>
      <c r="D25" s="1" t="s">
        <v>95</v>
      </c>
    </row>
    <row r="26" spans="1:4" x14ac:dyDescent="0.3">
      <c r="A26" t="s">
        <v>268</v>
      </c>
      <c r="C26">
        <v>4</v>
      </c>
      <c r="D26" s="1" t="s">
        <v>194</v>
      </c>
    </row>
    <row r="27" spans="1:4" x14ac:dyDescent="0.3">
      <c r="A27" t="s">
        <v>275</v>
      </c>
      <c r="C27">
        <v>4</v>
      </c>
      <c r="D27" s="1" t="s">
        <v>195</v>
      </c>
    </row>
    <row r="28" spans="1:4" x14ac:dyDescent="0.3">
      <c r="A28" s="1" t="s">
        <v>276</v>
      </c>
      <c r="B28">
        <f t="shared" ref="B28:B48" si="5">$B$2</f>
        <v>75</v>
      </c>
      <c r="D28" s="1" t="s">
        <v>98</v>
      </c>
    </row>
    <row r="29" spans="1:4" x14ac:dyDescent="0.3">
      <c r="A29" t="s">
        <v>271</v>
      </c>
      <c r="C29">
        <v>3</v>
      </c>
      <c r="D29" s="1" t="s">
        <v>196</v>
      </c>
    </row>
    <row r="30" spans="1:4" x14ac:dyDescent="0.3">
      <c r="A30" s="1" t="s">
        <v>277</v>
      </c>
      <c r="B30">
        <f t="shared" si="5"/>
        <v>75</v>
      </c>
      <c r="D30" s="1" t="s">
        <v>100</v>
      </c>
    </row>
    <row r="31" spans="1:4" x14ac:dyDescent="0.3">
      <c r="A31" t="s">
        <v>271</v>
      </c>
      <c r="C31">
        <v>3</v>
      </c>
      <c r="D31" s="1" t="s">
        <v>197</v>
      </c>
    </row>
    <row r="32" spans="1:4" x14ac:dyDescent="0.3">
      <c r="A32" s="1" t="s">
        <v>278</v>
      </c>
      <c r="B32">
        <f t="shared" si="5"/>
        <v>75</v>
      </c>
      <c r="D32" s="1" t="s">
        <v>103</v>
      </c>
    </row>
    <row r="33" spans="1:4" x14ac:dyDescent="0.3">
      <c r="A33" t="s">
        <v>260</v>
      </c>
      <c r="C33">
        <v>1</v>
      </c>
      <c r="D33" s="1" t="s">
        <v>198</v>
      </c>
    </row>
    <row r="34" spans="1:4" x14ac:dyDescent="0.3">
      <c r="A34" s="1" t="s">
        <v>279</v>
      </c>
      <c r="B34">
        <f t="shared" si="5"/>
        <v>75</v>
      </c>
      <c r="D34" s="1" t="s">
        <v>106</v>
      </c>
    </row>
    <row r="35" spans="1:4" x14ac:dyDescent="0.3">
      <c r="A35" t="s">
        <v>260</v>
      </c>
      <c r="C35">
        <v>1</v>
      </c>
      <c r="D35" s="1" t="s">
        <v>199</v>
      </c>
    </row>
    <row r="36" spans="1:4" x14ac:dyDescent="0.3">
      <c r="A36" s="1" t="s">
        <v>280</v>
      </c>
      <c r="B36">
        <f t="shared" si="5"/>
        <v>75</v>
      </c>
      <c r="D36" s="1" t="s">
        <v>112</v>
      </c>
    </row>
    <row r="37" spans="1:4" x14ac:dyDescent="0.3">
      <c r="A37" t="s">
        <v>281</v>
      </c>
      <c r="C37">
        <v>4</v>
      </c>
      <c r="D37" s="1" t="s">
        <v>200</v>
      </c>
    </row>
    <row r="38" spans="1:4" x14ac:dyDescent="0.3">
      <c r="A38" s="1" t="s">
        <v>282</v>
      </c>
      <c r="B38">
        <f t="shared" si="5"/>
        <v>75</v>
      </c>
      <c r="D38" s="1" t="s">
        <v>114</v>
      </c>
    </row>
    <row r="39" spans="1:4" x14ac:dyDescent="0.3">
      <c r="A39" t="s">
        <v>281</v>
      </c>
      <c r="C39">
        <v>1</v>
      </c>
      <c r="D39" s="1" t="s">
        <v>201</v>
      </c>
    </row>
    <row r="40" spans="1:4" x14ac:dyDescent="0.3">
      <c r="A40" s="1" t="s">
        <v>283</v>
      </c>
      <c r="B40">
        <f t="shared" si="5"/>
        <v>75</v>
      </c>
      <c r="D40" s="1" t="s">
        <v>116</v>
      </c>
    </row>
    <row r="41" spans="1:4" x14ac:dyDescent="0.3">
      <c r="A41" t="s">
        <v>281</v>
      </c>
      <c r="C41">
        <v>2</v>
      </c>
      <c r="D41" s="1" t="s">
        <v>202</v>
      </c>
    </row>
    <row r="42" spans="1:4" x14ac:dyDescent="0.3">
      <c r="A42" s="1" t="s">
        <v>284</v>
      </c>
      <c r="B42">
        <f t="shared" si="5"/>
        <v>75</v>
      </c>
      <c r="D42" s="1" t="s">
        <v>118</v>
      </c>
    </row>
    <row r="43" spans="1:4" x14ac:dyDescent="0.3">
      <c r="A43" t="s">
        <v>281</v>
      </c>
      <c r="C43">
        <v>2</v>
      </c>
      <c r="D43" s="1" t="s">
        <v>203</v>
      </c>
    </row>
    <row r="44" spans="1:4" x14ac:dyDescent="0.3">
      <c r="A44" s="1" t="s">
        <v>285</v>
      </c>
      <c r="B44">
        <f t="shared" si="5"/>
        <v>75</v>
      </c>
      <c r="D44" s="1" t="s">
        <v>121</v>
      </c>
    </row>
    <row r="45" spans="1:4" x14ac:dyDescent="0.3">
      <c r="A45" t="s">
        <v>281</v>
      </c>
      <c r="C45">
        <v>2</v>
      </c>
      <c r="D45" s="1" t="s">
        <v>204</v>
      </c>
    </row>
    <row r="46" spans="1:4" x14ac:dyDescent="0.3">
      <c r="A46" s="1" t="s">
        <v>286</v>
      </c>
      <c r="B46">
        <f t="shared" si="5"/>
        <v>75</v>
      </c>
      <c r="D46" s="1" t="s">
        <v>124</v>
      </c>
    </row>
    <row r="47" spans="1:4" x14ac:dyDescent="0.3">
      <c r="A47" t="s">
        <v>287</v>
      </c>
      <c r="C47">
        <v>2</v>
      </c>
      <c r="D47" s="1" t="s">
        <v>205</v>
      </c>
    </row>
    <row r="48" spans="1:4" x14ac:dyDescent="0.3">
      <c r="A48" s="1" t="s">
        <v>288</v>
      </c>
      <c r="B48">
        <f t="shared" si="5"/>
        <v>75</v>
      </c>
      <c r="D48" s="1" t="s">
        <v>129</v>
      </c>
    </row>
    <row r="49" spans="1:4" x14ac:dyDescent="0.3">
      <c r="A49" t="s">
        <v>268</v>
      </c>
      <c r="C49">
        <v>2</v>
      </c>
      <c r="D49" s="1" t="s">
        <v>206</v>
      </c>
    </row>
    <row r="50" spans="1:4" x14ac:dyDescent="0.3">
      <c r="A50" t="s">
        <v>289</v>
      </c>
      <c r="C50">
        <v>2</v>
      </c>
      <c r="D50" s="1" t="s">
        <v>207</v>
      </c>
    </row>
    <row r="51" spans="1:4" x14ac:dyDescent="0.3">
      <c r="A51" s="1" t="s">
        <v>290</v>
      </c>
      <c r="B51">
        <f t="shared" ref="B51" si="6">$B$2</f>
        <v>75</v>
      </c>
      <c r="D51" s="1" t="s">
        <v>131</v>
      </c>
    </row>
    <row r="52" spans="1:4" x14ac:dyDescent="0.3">
      <c r="A52" t="s">
        <v>268</v>
      </c>
      <c r="C52">
        <v>2</v>
      </c>
      <c r="D52" s="1" t="s">
        <v>208</v>
      </c>
    </row>
    <row r="53" spans="1:4" x14ac:dyDescent="0.3">
      <c r="A53" t="s">
        <v>260</v>
      </c>
      <c r="C53">
        <v>3</v>
      </c>
      <c r="D53" s="1" t="s">
        <v>209</v>
      </c>
    </row>
    <row r="54" spans="1:4" x14ac:dyDescent="0.3">
      <c r="A54" t="s">
        <v>289</v>
      </c>
      <c r="C54">
        <v>2</v>
      </c>
      <c r="D54" s="1" t="s">
        <v>210</v>
      </c>
    </row>
    <row r="55" spans="1:4" x14ac:dyDescent="0.3">
      <c r="A55" s="1" t="s">
        <v>291</v>
      </c>
      <c r="B55">
        <f t="shared" ref="B55" si="7">$B$2</f>
        <v>75</v>
      </c>
      <c r="D55" s="1" t="s">
        <v>134</v>
      </c>
    </row>
    <row r="56" spans="1:4" x14ac:dyDescent="0.3">
      <c r="A56" t="s">
        <v>268</v>
      </c>
      <c r="C56">
        <v>3</v>
      </c>
      <c r="D56" s="1" t="s">
        <v>211</v>
      </c>
    </row>
    <row r="57" spans="1:4" x14ac:dyDescent="0.3">
      <c r="A57" t="s">
        <v>292</v>
      </c>
      <c r="C57">
        <v>3</v>
      </c>
      <c r="D57" s="1" t="s">
        <v>212</v>
      </c>
    </row>
    <row r="58" spans="1:4" x14ac:dyDescent="0.3">
      <c r="A58" t="s">
        <v>293</v>
      </c>
      <c r="C58">
        <v>3</v>
      </c>
      <c r="D58" s="1" t="s">
        <v>213</v>
      </c>
    </row>
    <row r="59" spans="1:4" x14ac:dyDescent="0.3">
      <c r="A59" s="1" t="s">
        <v>294</v>
      </c>
      <c r="B59">
        <f t="shared" ref="B59" si="8">$B$2</f>
        <v>75</v>
      </c>
      <c r="D59" s="1" t="s">
        <v>138</v>
      </c>
    </row>
    <row r="60" spans="1:4" x14ac:dyDescent="0.3">
      <c r="A60" t="s">
        <v>295</v>
      </c>
      <c r="C60">
        <v>1</v>
      </c>
      <c r="D60" s="1" t="s">
        <v>218</v>
      </c>
    </row>
    <row r="61" spans="1:4" x14ac:dyDescent="0.3">
      <c r="A61" t="s">
        <v>296</v>
      </c>
      <c r="C61">
        <v>2</v>
      </c>
      <c r="D61" s="1" t="s">
        <v>219</v>
      </c>
    </row>
    <row r="62" spans="1:4" x14ac:dyDescent="0.3">
      <c r="A62" t="s">
        <v>297</v>
      </c>
      <c r="C62">
        <v>2</v>
      </c>
      <c r="D62" s="1" t="s">
        <v>220</v>
      </c>
    </row>
    <row r="63" spans="1:4" x14ac:dyDescent="0.3">
      <c r="A63" t="s">
        <v>298</v>
      </c>
      <c r="C63">
        <v>2</v>
      </c>
      <c r="D63" s="1" t="s">
        <v>221</v>
      </c>
    </row>
    <row r="64" spans="1:4" x14ac:dyDescent="0.3">
      <c r="A64" s="1" t="s">
        <v>299</v>
      </c>
      <c r="B64">
        <f t="shared" ref="B64" si="9">$B$2</f>
        <v>75</v>
      </c>
      <c r="D64" s="1" t="s">
        <v>141</v>
      </c>
    </row>
    <row r="65" spans="1:4" x14ac:dyDescent="0.3">
      <c r="A65" t="s">
        <v>260</v>
      </c>
      <c r="C65">
        <v>2</v>
      </c>
      <c r="D65" s="1" t="s">
        <v>222</v>
      </c>
    </row>
    <row r="66" spans="1:4" x14ac:dyDescent="0.3">
      <c r="A66" t="s">
        <v>268</v>
      </c>
      <c r="C66">
        <v>1</v>
      </c>
      <c r="D66" s="1" t="s">
        <v>223</v>
      </c>
    </row>
    <row r="67" spans="1:4" x14ac:dyDescent="0.3">
      <c r="A67" s="1" t="s">
        <v>300</v>
      </c>
      <c r="B67">
        <f t="shared" ref="B67" si="10">$B$2</f>
        <v>75</v>
      </c>
      <c r="D67" s="1" t="s">
        <v>144</v>
      </c>
    </row>
    <row r="68" spans="1:4" x14ac:dyDescent="0.3">
      <c r="A68" t="s">
        <v>301</v>
      </c>
      <c r="C68">
        <v>2</v>
      </c>
      <c r="D68" s="1" t="s">
        <v>224</v>
      </c>
    </row>
    <row r="69" spans="1:4" x14ac:dyDescent="0.3">
      <c r="A69" t="s">
        <v>268</v>
      </c>
      <c r="C69">
        <v>2</v>
      </c>
      <c r="D69" s="1" t="s">
        <v>225</v>
      </c>
    </row>
    <row r="70" spans="1:4" x14ac:dyDescent="0.3">
      <c r="A70" s="1" t="s">
        <v>302</v>
      </c>
      <c r="B70">
        <f t="shared" ref="B70" si="11">$B$2</f>
        <v>75</v>
      </c>
      <c r="D70" s="1" t="s">
        <v>147</v>
      </c>
    </row>
    <row r="71" spans="1:4" x14ac:dyDescent="0.3">
      <c r="A71" t="s">
        <v>268</v>
      </c>
      <c r="C71">
        <v>2</v>
      </c>
      <c r="D71" s="1" t="s">
        <v>226</v>
      </c>
    </row>
    <row r="72" spans="1:4" x14ac:dyDescent="0.3">
      <c r="A72" t="s">
        <v>267</v>
      </c>
      <c r="C72">
        <v>2</v>
      </c>
      <c r="D72" s="1" t="s">
        <v>227</v>
      </c>
    </row>
    <row r="73" spans="1:4" x14ac:dyDescent="0.3">
      <c r="A73" s="1" t="s">
        <v>303</v>
      </c>
      <c r="B73">
        <f t="shared" ref="B73:B90" si="12">$B$2</f>
        <v>75</v>
      </c>
      <c r="D73" s="1" t="s">
        <v>157</v>
      </c>
    </row>
    <row r="74" spans="1:4" x14ac:dyDescent="0.3">
      <c r="A74" t="s">
        <v>260</v>
      </c>
      <c r="C74">
        <v>2</v>
      </c>
      <c r="D74" s="1" t="s">
        <v>228</v>
      </c>
    </row>
    <row r="75" spans="1:4" x14ac:dyDescent="0.3">
      <c r="A75" s="1" t="s">
        <v>304</v>
      </c>
      <c r="B75">
        <f t="shared" si="12"/>
        <v>75</v>
      </c>
      <c r="D75" s="1" t="s">
        <v>160</v>
      </c>
    </row>
    <row r="76" spans="1:4" x14ac:dyDescent="0.3">
      <c r="A76" t="s">
        <v>260</v>
      </c>
      <c r="C76">
        <v>2</v>
      </c>
      <c r="D76" s="1" t="s">
        <v>229</v>
      </c>
    </row>
    <row r="77" spans="1:4" x14ac:dyDescent="0.3">
      <c r="A77" s="1" t="s">
        <v>305</v>
      </c>
      <c r="B77">
        <f t="shared" si="12"/>
        <v>75</v>
      </c>
      <c r="D77" s="1" t="s">
        <v>163</v>
      </c>
    </row>
    <row r="78" spans="1:4" x14ac:dyDescent="0.3">
      <c r="A78" t="s">
        <v>260</v>
      </c>
      <c r="C78">
        <v>2</v>
      </c>
      <c r="D78" s="1" t="s">
        <v>230</v>
      </c>
    </row>
    <row r="79" spans="1:4" x14ac:dyDescent="0.3">
      <c r="A79" s="1" t="s">
        <v>306</v>
      </c>
      <c r="B79">
        <f t="shared" si="12"/>
        <v>75</v>
      </c>
      <c r="D79" s="1" t="s">
        <v>165</v>
      </c>
    </row>
    <row r="80" spans="1:4" x14ac:dyDescent="0.3">
      <c r="A80" s="1" t="s">
        <v>307</v>
      </c>
      <c r="B80">
        <f t="shared" si="12"/>
        <v>75</v>
      </c>
      <c r="D80" s="1" t="s">
        <v>167</v>
      </c>
    </row>
    <row r="81" spans="1:4" x14ac:dyDescent="0.3">
      <c r="A81" t="s">
        <v>260</v>
      </c>
      <c r="C81">
        <v>2</v>
      </c>
      <c r="D81" s="1" t="s">
        <v>231</v>
      </c>
    </row>
    <row r="82" spans="1:4" x14ac:dyDescent="0.3">
      <c r="A82" s="1" t="s">
        <v>308</v>
      </c>
      <c r="B82">
        <f t="shared" si="12"/>
        <v>75</v>
      </c>
      <c r="D82" s="1" t="s">
        <v>169</v>
      </c>
    </row>
    <row r="83" spans="1:4" x14ac:dyDescent="0.3">
      <c r="A83" t="s">
        <v>260</v>
      </c>
      <c r="C83">
        <v>2</v>
      </c>
      <c r="D83" s="1" t="s">
        <v>232</v>
      </c>
    </row>
    <row r="84" spans="1:4" x14ac:dyDescent="0.3">
      <c r="A84" s="1" t="s">
        <v>309</v>
      </c>
      <c r="B84">
        <f t="shared" si="12"/>
        <v>75</v>
      </c>
      <c r="D84" s="1" t="s">
        <v>177</v>
      </c>
    </row>
    <row r="85" spans="1:4" x14ac:dyDescent="0.3">
      <c r="A85" t="s">
        <v>260</v>
      </c>
      <c r="C85">
        <v>3</v>
      </c>
      <c r="D85" s="1" t="s">
        <v>233</v>
      </c>
    </row>
    <row r="86" spans="1:4" x14ac:dyDescent="0.3">
      <c r="A86" s="1" t="s">
        <v>310</v>
      </c>
      <c r="B86">
        <f t="shared" si="12"/>
        <v>75</v>
      </c>
      <c r="D86" s="1" t="s">
        <v>179</v>
      </c>
    </row>
    <row r="87" spans="1:4" x14ac:dyDescent="0.3">
      <c r="A87" t="s">
        <v>260</v>
      </c>
      <c r="C87">
        <v>4</v>
      </c>
      <c r="D87" s="1" t="s">
        <v>234</v>
      </c>
    </row>
    <row r="88" spans="1:4" x14ac:dyDescent="0.3">
      <c r="A88" s="1" t="s">
        <v>311</v>
      </c>
      <c r="B88">
        <f t="shared" si="12"/>
        <v>75</v>
      </c>
      <c r="D88" s="1" t="s">
        <v>214</v>
      </c>
    </row>
    <row r="89" spans="1:4" x14ac:dyDescent="0.3">
      <c r="A89" t="s">
        <v>260</v>
      </c>
      <c r="C89">
        <v>3</v>
      </c>
      <c r="D89" s="1" t="s">
        <v>235</v>
      </c>
    </row>
    <row r="90" spans="1:4" x14ac:dyDescent="0.3">
      <c r="A90" s="1" t="s">
        <v>312</v>
      </c>
      <c r="B90">
        <f t="shared" si="12"/>
        <v>75</v>
      </c>
      <c r="D90" s="1" t="s">
        <v>215</v>
      </c>
    </row>
    <row r="91" spans="1:4" x14ac:dyDescent="0.3">
      <c r="A91" t="s">
        <v>260</v>
      </c>
      <c r="C91">
        <v>2</v>
      </c>
      <c r="D91" s="1" t="s">
        <v>236</v>
      </c>
    </row>
    <row r="92" spans="1:4" x14ac:dyDescent="0.3">
      <c r="A92" t="s">
        <v>268</v>
      </c>
      <c r="C92">
        <v>2</v>
      </c>
      <c r="D92" s="1" t="s">
        <v>237</v>
      </c>
    </row>
    <row r="93" spans="1:4" x14ac:dyDescent="0.3">
      <c r="A93" s="1" t="s">
        <v>313</v>
      </c>
      <c r="B93">
        <f t="shared" ref="B93" si="13">$B$2</f>
        <v>75</v>
      </c>
      <c r="D93" s="1" t="s">
        <v>216</v>
      </c>
    </row>
    <row r="94" spans="1:4" x14ac:dyDescent="0.3">
      <c r="A94" t="s">
        <v>295</v>
      </c>
      <c r="C94">
        <v>3</v>
      </c>
      <c r="D94" s="1" t="s">
        <v>238</v>
      </c>
    </row>
    <row r="95" spans="1:4" x14ac:dyDescent="0.3">
      <c r="A95" t="s">
        <v>268</v>
      </c>
      <c r="C95">
        <v>3</v>
      </c>
      <c r="D95" s="1" t="s">
        <v>239</v>
      </c>
    </row>
    <row r="96" spans="1:4" x14ac:dyDescent="0.3">
      <c r="A96" s="1" t="s">
        <v>314</v>
      </c>
      <c r="B96">
        <f t="shared" ref="B96:B104" si="14">$B$2</f>
        <v>75</v>
      </c>
      <c r="D96" s="1" t="s">
        <v>217</v>
      </c>
    </row>
    <row r="97" spans="1:4" x14ac:dyDescent="0.3">
      <c r="A97" t="s">
        <v>315</v>
      </c>
      <c r="C97">
        <v>0</v>
      </c>
      <c r="D97" s="1" t="s">
        <v>243</v>
      </c>
    </row>
    <row r="98" spans="1:4" x14ac:dyDescent="0.3">
      <c r="A98" s="1" t="s">
        <v>316</v>
      </c>
      <c r="B98">
        <f t="shared" si="14"/>
        <v>75</v>
      </c>
      <c r="D98" s="1" t="s">
        <v>240</v>
      </c>
    </row>
    <row r="99" spans="1:4" x14ac:dyDescent="0.3">
      <c r="A99" t="s">
        <v>317</v>
      </c>
      <c r="C99">
        <v>0</v>
      </c>
      <c r="D99" s="1" t="s">
        <v>244</v>
      </c>
    </row>
    <row r="100" spans="1:4" x14ac:dyDescent="0.3">
      <c r="A100" s="1" t="s">
        <v>318</v>
      </c>
      <c r="B100">
        <f t="shared" si="14"/>
        <v>75</v>
      </c>
      <c r="D100" s="1" t="s">
        <v>241</v>
      </c>
    </row>
    <row r="101" spans="1:4" x14ac:dyDescent="0.3">
      <c r="A101" t="s">
        <v>319</v>
      </c>
      <c r="C101">
        <v>0</v>
      </c>
      <c r="D101" s="1" t="s">
        <v>245</v>
      </c>
    </row>
    <row r="102" spans="1:4" x14ac:dyDescent="0.3">
      <c r="A102" s="1" t="s">
        <v>320</v>
      </c>
      <c r="B102">
        <f t="shared" si="14"/>
        <v>75</v>
      </c>
      <c r="D102" s="1" t="s">
        <v>246</v>
      </c>
    </row>
    <row r="103" spans="1:4" x14ac:dyDescent="0.3">
      <c r="A103" t="s">
        <v>317</v>
      </c>
      <c r="C103">
        <v>0</v>
      </c>
      <c r="D103" s="1" t="s">
        <v>247</v>
      </c>
    </row>
    <row r="104" spans="1:4" x14ac:dyDescent="0.3">
      <c r="A104" s="1" t="s">
        <v>321</v>
      </c>
      <c r="B104">
        <f t="shared" si="14"/>
        <v>75</v>
      </c>
      <c r="D104" s="1" t="s">
        <v>248</v>
      </c>
    </row>
    <row r="105" spans="1:4" x14ac:dyDescent="0.3">
      <c r="A105" t="s">
        <v>319</v>
      </c>
      <c r="C105">
        <v>0</v>
      </c>
      <c r="D105" s="1" t="s">
        <v>249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workbookViewId="0"/>
  </sheetViews>
  <sheetFormatPr defaultRowHeight="16.5" x14ac:dyDescent="0.3"/>
  <sheetData>
    <row r="1" spans="1:7" x14ac:dyDescent="0.3">
      <c r="A1" t="s">
        <v>376</v>
      </c>
    </row>
    <row r="2" spans="1:7" x14ac:dyDescent="0.3">
      <c r="A2" s="1" t="s">
        <v>377</v>
      </c>
      <c r="B2" t="s">
        <v>378</v>
      </c>
      <c r="C2" s="1" t="s">
        <v>379</v>
      </c>
    </row>
    <row r="3" spans="1:7" x14ac:dyDescent="0.3">
      <c r="A3" s="1" t="s">
        <v>380</v>
      </c>
      <c r="B3" t="s">
        <v>381</v>
      </c>
    </row>
    <row r="4" spans="1:7" x14ac:dyDescent="0.3">
      <c r="A4" s="1" t="s">
        <v>382</v>
      </c>
      <c r="B4">
        <v>5</v>
      </c>
    </row>
    <row r="5" spans="1:7" x14ac:dyDescent="0.3">
      <c r="A5" s="1" t="s">
        <v>383</v>
      </c>
      <c r="B5">
        <v>5</v>
      </c>
    </row>
    <row r="6" spans="1:7" x14ac:dyDescent="0.3">
      <c r="A6" s="1" t="s">
        <v>384</v>
      </c>
      <c r="B6" t="s">
        <v>385</v>
      </c>
    </row>
    <row r="7" spans="1:7" x14ac:dyDescent="0.3">
      <c r="A7" s="1" t="s">
        <v>386</v>
      </c>
      <c r="B7" t="s">
        <v>387</v>
      </c>
      <c r="C7">
        <v>1</v>
      </c>
    </row>
    <row r="8" spans="1:7" x14ac:dyDescent="0.3">
      <c r="A8" s="1" t="s">
        <v>388</v>
      </c>
      <c r="B8" t="s">
        <v>387</v>
      </c>
      <c r="C8">
        <v>2</v>
      </c>
    </row>
    <row r="9" spans="1:7" x14ac:dyDescent="0.3">
      <c r="A9" s="1" t="s">
        <v>389</v>
      </c>
      <c r="B9" t="s">
        <v>250</v>
      </c>
      <c r="C9" t="s">
        <v>251</v>
      </c>
      <c r="D9" t="s">
        <v>252</v>
      </c>
      <c r="E9" t="s">
        <v>253</v>
      </c>
      <c r="F9" t="s">
        <v>254</v>
      </c>
      <c r="G9" t="s">
        <v>390</v>
      </c>
    </row>
    <row r="10" spans="1:7" x14ac:dyDescent="0.3">
      <c r="A10" s="1" t="s">
        <v>391</v>
      </c>
      <c r="B10">
        <v>1466</v>
      </c>
      <c r="C10">
        <v>0</v>
      </c>
      <c r="D10">
        <v>0</v>
      </c>
    </row>
    <row r="11" spans="1:7" x14ac:dyDescent="0.3">
      <c r="A11" s="1" t="s">
        <v>392</v>
      </c>
      <c r="B11" t="s">
        <v>393</v>
      </c>
      <c r="C11">
        <v>4</v>
      </c>
    </row>
    <row r="12" spans="1:7" x14ac:dyDescent="0.3">
      <c r="A12" s="1" t="s">
        <v>394</v>
      </c>
      <c r="B12" t="s">
        <v>393</v>
      </c>
      <c r="C12">
        <v>4</v>
      </c>
    </row>
    <row r="13" spans="1:7" x14ac:dyDescent="0.3">
      <c r="A13" s="1" t="s">
        <v>395</v>
      </c>
      <c r="B13" t="s">
        <v>393</v>
      </c>
      <c r="C13">
        <v>3</v>
      </c>
    </row>
    <row r="14" spans="1:7" x14ac:dyDescent="0.3">
      <c r="A14" s="1" t="s">
        <v>396</v>
      </c>
      <c r="B14" t="s">
        <v>393</v>
      </c>
      <c r="C14">
        <v>5</v>
      </c>
    </row>
    <row r="15" spans="1:7" x14ac:dyDescent="0.3">
      <c r="A15" s="1" t="s">
        <v>397</v>
      </c>
      <c r="B15" t="s">
        <v>242</v>
      </c>
      <c r="C15" t="s">
        <v>398</v>
      </c>
      <c r="D15" t="s">
        <v>398</v>
      </c>
      <c r="E15" t="s">
        <v>398</v>
      </c>
      <c r="F15">
        <v>1</v>
      </c>
    </row>
    <row r="16" spans="1:7" x14ac:dyDescent="0.3">
      <c r="A16" s="1" t="s">
        <v>399</v>
      </c>
      <c r="B16">
        <v>1.1100000000000001</v>
      </c>
      <c r="C16">
        <v>1.1200000000000001</v>
      </c>
    </row>
    <row r="17" spans="1:13" x14ac:dyDescent="0.3">
      <c r="A17" s="1" t="s">
        <v>400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401</v>
      </c>
      <c r="B18">
        <v>1.25</v>
      </c>
      <c r="C18">
        <v>1.071</v>
      </c>
    </row>
    <row r="19" spans="1:13" x14ac:dyDescent="0.3">
      <c r="A19" s="1" t="s">
        <v>402</v>
      </c>
    </row>
    <row r="20" spans="1:13" x14ac:dyDescent="0.3">
      <c r="A20" s="1" t="s">
        <v>403</v>
      </c>
      <c r="B20" s="1" t="s">
        <v>387</v>
      </c>
      <c r="C20">
        <v>1</v>
      </c>
    </row>
    <row r="21" spans="1:13" x14ac:dyDescent="0.3">
      <c r="A21" t="s">
        <v>405</v>
      </c>
      <c r="B21" t="s">
        <v>406</v>
      </c>
      <c r="C21" t="s">
        <v>407</v>
      </c>
    </row>
    <row r="22" spans="1:13" x14ac:dyDescent="0.3">
      <c r="A22">
        <v>1</v>
      </c>
      <c r="B22" s="1" t="s">
        <v>408</v>
      </c>
      <c r="C22" s="1" t="s">
        <v>335</v>
      </c>
    </row>
    <row r="23" spans="1:13" x14ac:dyDescent="0.3">
      <c r="A23">
        <v>2</v>
      </c>
      <c r="B23" s="1" t="s">
        <v>409</v>
      </c>
      <c r="C23" s="1" t="s">
        <v>410</v>
      </c>
    </row>
    <row r="24" spans="1:13" x14ac:dyDescent="0.3">
      <c r="A24">
        <v>3</v>
      </c>
      <c r="B24" s="1" t="s">
        <v>411</v>
      </c>
      <c r="C24" s="1" t="s">
        <v>412</v>
      </c>
    </row>
    <row r="25" spans="1:13" x14ac:dyDescent="0.3">
      <c r="A25">
        <v>4</v>
      </c>
      <c r="B25" s="1" t="s">
        <v>413</v>
      </c>
      <c r="C25" s="1" t="s">
        <v>414</v>
      </c>
    </row>
    <row r="26" spans="1:13" x14ac:dyDescent="0.3">
      <c r="A26">
        <v>5</v>
      </c>
      <c r="B26" s="1" t="s">
        <v>415</v>
      </c>
      <c r="C26" s="1" t="s">
        <v>52</v>
      </c>
    </row>
    <row r="27" spans="1:13" x14ac:dyDescent="0.3">
      <c r="A27">
        <v>6</v>
      </c>
      <c r="B27" s="1" t="s">
        <v>416</v>
      </c>
      <c r="C27" s="1" t="s">
        <v>52</v>
      </c>
    </row>
    <row r="28" spans="1:13" x14ac:dyDescent="0.3">
      <c r="A28">
        <v>7</v>
      </c>
      <c r="B28" s="1" t="s">
        <v>417</v>
      </c>
      <c r="C28" s="1" t="s">
        <v>418</v>
      </c>
    </row>
    <row r="29" spans="1:13" x14ac:dyDescent="0.3">
      <c r="A29">
        <v>8</v>
      </c>
      <c r="B29" s="1" t="s">
        <v>419</v>
      </c>
      <c r="C29" s="1" t="s">
        <v>52</v>
      </c>
    </row>
    <row r="30" spans="1:13" x14ac:dyDescent="0.3">
      <c r="A30">
        <v>9</v>
      </c>
      <c r="B30" s="1" t="s">
        <v>419</v>
      </c>
      <c r="C30" s="1" t="s">
        <v>52</v>
      </c>
    </row>
    <row r="31" spans="1:13" x14ac:dyDescent="0.3">
      <c r="A31" t="s">
        <v>242</v>
      </c>
      <c r="B31" s="1" t="s">
        <v>420</v>
      </c>
      <c r="C31" s="1" t="s">
        <v>52</v>
      </c>
    </row>
    <row r="32" spans="1:13" x14ac:dyDescent="0.3">
      <c r="A32" t="s">
        <v>255</v>
      </c>
      <c r="B32" s="1" t="s">
        <v>421</v>
      </c>
      <c r="C32" s="1" t="s">
        <v>52</v>
      </c>
    </row>
    <row r="33" spans="1:3" x14ac:dyDescent="0.3">
      <c r="A33" t="s">
        <v>387</v>
      </c>
      <c r="B33" s="1" t="s">
        <v>420</v>
      </c>
      <c r="C33" s="1" t="s">
        <v>52</v>
      </c>
    </row>
    <row r="34" spans="1:3" x14ac:dyDescent="0.3">
      <c r="A34" t="s">
        <v>378</v>
      </c>
      <c r="B34" s="1" t="s">
        <v>420</v>
      </c>
      <c r="C34" s="1" t="s">
        <v>52</v>
      </c>
    </row>
    <row r="35" spans="1:3" x14ac:dyDescent="0.3">
      <c r="A35" t="s">
        <v>422</v>
      </c>
      <c r="B35" s="1" t="s">
        <v>420</v>
      </c>
      <c r="C35" s="1" t="s">
        <v>52</v>
      </c>
    </row>
    <row r="36" spans="1:3" x14ac:dyDescent="0.3">
      <c r="A36" t="s">
        <v>59</v>
      </c>
      <c r="B36" s="1" t="s">
        <v>420</v>
      </c>
      <c r="C36" s="1" t="s">
        <v>52</v>
      </c>
    </row>
    <row r="37" spans="1:3" x14ac:dyDescent="0.3">
      <c r="A37" t="s">
        <v>423</v>
      </c>
      <c r="B37" s="1" t="s">
        <v>420</v>
      </c>
      <c r="C37" s="1" t="s">
        <v>52</v>
      </c>
    </row>
    <row r="38" spans="1:3" x14ac:dyDescent="0.3">
      <c r="A38" t="s">
        <v>424</v>
      </c>
      <c r="B38" s="1" t="s">
        <v>420</v>
      </c>
      <c r="C38" s="1" t="s">
        <v>52</v>
      </c>
    </row>
    <row r="39" spans="1:3" x14ac:dyDescent="0.3">
      <c r="A39" t="s">
        <v>425</v>
      </c>
      <c r="B39" s="1" t="s">
        <v>420</v>
      </c>
      <c r="C39" s="1" t="s">
        <v>52</v>
      </c>
    </row>
    <row r="40" spans="1:3" x14ac:dyDescent="0.3">
      <c r="A40" t="s">
        <v>426</v>
      </c>
      <c r="B40" s="1" t="s">
        <v>420</v>
      </c>
      <c r="C40" s="1" t="s">
        <v>52</v>
      </c>
    </row>
    <row r="43" spans="1:3" x14ac:dyDescent="0.3">
      <c r="A43" t="s">
        <v>404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원가계산서</vt:lpstr>
      <vt:lpstr>공종별집계표</vt:lpstr>
      <vt:lpstr>공종별내역서</vt:lpstr>
      <vt:lpstr>공량설정_일위대가</vt:lpstr>
      <vt:lpstr> 공사설정 </vt:lpstr>
      <vt:lpstr>Sheet1</vt:lpstr>
      <vt:lpstr>공종별내역서!Print_Area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n</cp:lastModifiedBy>
  <cp:lastPrinted>2025-09-24T12:15:26Z</cp:lastPrinted>
  <dcterms:created xsi:type="dcterms:W3CDTF">2025-09-24T10:36:32Z</dcterms:created>
  <dcterms:modified xsi:type="dcterms:W3CDTF">2025-10-16T04:51:41Z</dcterms:modified>
</cp:coreProperties>
</file>